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8800" windowHeight="11430" tabRatio="738"/>
  </bookViews>
  <sheets>
    <sheet name="Контингент 2021 4 мес" sheetId="5" r:id="rId1"/>
  </sheets>
  <definedNames>
    <definedName name="_xlnm._FilterDatabase" localSheetId="0" hidden="1">'Контингент 2021 4 мес'!$A$18:$FD$43</definedName>
    <definedName name="_xlnm.Print_Titles" localSheetId="0">'Контингент 2021 4 мес'!$A:$A,'Контингент 2021 4 мес'!$8:$18</definedName>
    <definedName name="_xlnm.Print_Area" localSheetId="0">'Контингент 2021 4 мес'!$A$2:$FB$43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B19" i="5" l="1"/>
  <c r="FA19" i="5"/>
  <c r="EZ19" i="5"/>
  <c r="EX19" i="5"/>
  <c r="EW19" i="5"/>
  <c r="EV19" i="5"/>
  <c r="EU19" i="5"/>
  <c r="ET19" i="5"/>
  <c r="ES19" i="5"/>
  <c r="ER19" i="5"/>
  <c r="EQ19" i="5"/>
  <c r="EP19" i="5"/>
  <c r="EO19" i="5"/>
  <c r="EN19" i="5"/>
  <c r="EM19" i="5"/>
  <c r="EL19" i="5"/>
  <c r="EK19" i="5"/>
  <c r="EJ19" i="5"/>
  <c r="EI19" i="5"/>
  <c r="EH19" i="5"/>
  <c r="EG19" i="5"/>
  <c r="EF19" i="5"/>
  <c r="EE19" i="5"/>
  <c r="ED19" i="5"/>
  <c r="EC19" i="5"/>
  <c r="EB19" i="5"/>
  <c r="EA19" i="5"/>
  <c r="DZ19" i="5"/>
  <c r="DY19" i="5"/>
  <c r="DX19" i="5"/>
  <c r="DW19" i="5"/>
  <c r="DV19" i="5"/>
  <c r="DU19" i="5"/>
  <c r="DT19" i="5"/>
  <c r="DS19" i="5"/>
  <c r="DR19" i="5"/>
  <c r="DQ19" i="5"/>
  <c r="DP19" i="5"/>
  <c r="DO19" i="5"/>
  <c r="DN19" i="5"/>
  <c r="DM19" i="5"/>
  <c r="DL19" i="5"/>
  <c r="DK19" i="5"/>
  <c r="DJ19" i="5"/>
  <c r="DI19" i="5"/>
  <c r="DH19" i="5"/>
  <c r="DG19" i="5"/>
  <c r="DF19" i="5"/>
  <c r="DE19" i="5"/>
  <c r="DD19" i="5"/>
  <c r="DC19" i="5"/>
  <c r="DB19" i="5"/>
  <c r="DA19" i="5"/>
  <c r="CZ19" i="5"/>
  <c r="CY19" i="5"/>
  <c r="CX19" i="5"/>
  <c r="CW19" i="5"/>
  <c r="CV19" i="5"/>
  <c r="CU19" i="5"/>
  <c r="CT19" i="5"/>
  <c r="CS19" i="5"/>
  <c r="CR19" i="5"/>
  <c r="CQ19" i="5"/>
  <c r="CP19" i="5"/>
  <c r="CO19" i="5"/>
  <c r="CN19" i="5"/>
  <c r="CM19" i="5"/>
  <c r="CL19" i="5"/>
  <c r="CK19" i="5"/>
  <c r="CJ19" i="5"/>
  <c r="CI19" i="5"/>
  <c r="CH19" i="5"/>
  <c r="CG19" i="5"/>
  <c r="CF19" i="5"/>
  <c r="CE19" i="5"/>
  <c r="CD19" i="5"/>
  <c r="CC19" i="5"/>
  <c r="CB19" i="5"/>
  <c r="CA19" i="5"/>
  <c r="BZ19" i="5"/>
  <c r="BY19" i="5"/>
  <c r="BX19" i="5"/>
  <c r="BW19" i="5"/>
  <c r="BV19" i="5"/>
  <c r="BU19" i="5"/>
  <c r="BT19" i="5"/>
  <c r="BS19" i="5"/>
  <c r="BR19" i="5"/>
  <c r="BQ19" i="5"/>
  <c r="BP19" i="5"/>
  <c r="BO19" i="5"/>
  <c r="BN19" i="5"/>
  <c r="BM19" i="5"/>
  <c r="BL19" i="5"/>
  <c r="BK19" i="5"/>
  <c r="BJ19" i="5"/>
  <c r="BI19" i="5"/>
  <c r="BH19" i="5"/>
  <c r="BG19" i="5"/>
  <c r="BF19" i="5"/>
  <c r="BE19" i="5"/>
  <c r="BD19" i="5"/>
  <c r="BC19" i="5"/>
  <c r="BB19" i="5"/>
  <c r="BA19" i="5"/>
  <c r="AZ19" i="5"/>
  <c r="AY19" i="5"/>
  <c r="AX19" i="5"/>
  <c r="AW19" i="5"/>
  <c r="AV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AD19" i="5"/>
  <c r="AC19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EY43" i="5"/>
  <c r="EY42" i="5"/>
  <c r="EY41" i="5"/>
  <c r="EY40" i="5"/>
  <c r="EY39" i="5"/>
  <c r="EY38" i="5"/>
  <c r="EY37" i="5"/>
  <c r="EY36" i="5"/>
  <c r="EY35" i="5"/>
  <c r="EY34" i="5"/>
  <c r="EY33" i="5"/>
  <c r="EY32" i="5"/>
  <c r="EY31" i="5"/>
  <c r="EY30" i="5"/>
  <c r="EY29" i="5"/>
  <c r="EY28" i="5"/>
  <c r="EY27" i="5"/>
  <c r="EY26" i="5"/>
  <c r="EY25" i="5"/>
  <c r="EY24" i="5"/>
  <c r="EY23" i="5"/>
  <c r="EY22" i="5"/>
  <c r="EY21" i="5"/>
  <c r="EY20" i="5"/>
  <c r="EY19" i="5" l="1"/>
  <c r="D19" i="5"/>
</calcChain>
</file>

<file path=xl/sharedStrings.xml><?xml version="1.0" encoding="utf-8"?>
<sst xmlns="http://schemas.openxmlformats.org/spreadsheetml/2006/main" count="322" uniqueCount="97">
  <si>
    <t>старше трех лет</t>
  </si>
  <si>
    <t>для глухих воспитанников, для слепых воспитанников</t>
  </si>
  <si>
    <t>в том числе:</t>
  </si>
  <si>
    <t>№ п/п</t>
  </si>
  <si>
    <t>Люберцы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</si>
  <si>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</si>
  <si>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</si>
  <si>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</si>
  <si>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</si>
  <si>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</si>
  <si>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</si>
  <si>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</si>
  <si>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</si>
  <si>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</si>
  <si>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</si>
  <si>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</si>
  <si>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</si>
  <si>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</si>
  <si>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</si>
  <si>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</si>
  <si>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</si>
  <si>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</si>
  <si>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</si>
  <si>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</si>
  <si>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</si>
  <si>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</si>
  <si>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</si>
  <si>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человек</t>
  </si>
  <si>
    <t>Всего: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</si>
  <si>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</si>
  <si>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</si>
  <si>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</si>
  <si>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</si>
  <si>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</si>
  <si>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</si>
  <si>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</si>
  <si>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обучающиеся с режимом работы полного дня, в том числе:</t>
  </si>
  <si>
    <t>Наименование муниципальных образований Московской области / муниципальных образовательных организаций</t>
  </si>
  <si>
    <t>Объем субвенции в части оплаты труда работников муниципальных дошкольных образовательных организаций на 2020 год 
по состоянию на 15 октября 2020 года
(тыс. руб.)</t>
  </si>
  <si>
    <t>учебно-вспомогательный и прочий персонал</t>
  </si>
  <si>
    <t>педагогические работников</t>
  </si>
  <si>
    <t xml:space="preserve">Прогнозируемая среднегодовая численность воспитанников муниципальных дошкольных образовательных организаций на 2020 год, используемая при расчете объем субвенции  
по состоянию на 15 октября 2020 года
</t>
  </si>
  <si>
    <t>обучающиеся с режимом работы продленного дня, в том числе:</t>
  </si>
  <si>
    <t>Прогнозируемая численность воспитанников в муниципальных дошкольных организациях, всего: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</si>
  <si>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</si>
  <si>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</si>
  <si>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</si>
  <si>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</si>
  <si>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</si>
  <si>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</si>
  <si>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</si>
  <si>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</si>
  <si>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</si>
  <si>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</si>
  <si>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</si>
  <si>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</si>
  <si>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</si>
  <si>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</si>
  <si>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</si>
  <si>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</si>
  <si>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</si>
  <si>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</si>
  <si>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</si>
  <si>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</si>
  <si>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</si>
  <si>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</si>
  <si>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</si>
  <si>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</si>
  <si>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33</t>
  </si>
  <si>
    <t xml:space="preserve">Детский сад на 220 мест, г.о. Люберцы, ул. 8 Марта </t>
  </si>
  <si>
    <t>МДОУ д/с № 96 "Радуга"</t>
  </si>
  <si>
    <t>МДОУ д/с № 5 "Золотой ключик"</t>
  </si>
  <si>
    <t>МДОУ д/с № 6 "Белоснежка"</t>
  </si>
  <si>
    <t>МДОУ д/с № 9 "Космос"</t>
  </si>
  <si>
    <t>МДОУ д/с № 10</t>
  </si>
  <si>
    <t>МДОУ детский сад № 13 "Синяя птица"</t>
  </si>
  <si>
    <t>МДОУ д/с № 14 "Журавушка"</t>
  </si>
  <si>
    <t>МДОУ д/с № 15 "Бригантина"</t>
  </si>
  <si>
    <t>МДОУ д/с № 16 "Самолётик"</t>
  </si>
  <si>
    <t>МДОУ д/с № 18 "Светофорик"</t>
  </si>
  <si>
    <t>МДОУ д/с № 19 "Ручеёк"</t>
  </si>
  <si>
    <t>МДОУ д/с № 28 "Совёнок"</t>
  </si>
  <si>
    <t>МДОУ д/с № 47 "Петушок"</t>
  </si>
  <si>
    <t>МДОУ д/с № 53</t>
  </si>
  <si>
    <t>МДОУ д/с № 57</t>
  </si>
  <si>
    <t>МДОУ д/с № 58 "Радость"</t>
  </si>
  <si>
    <t>МДОУ д/с № 59</t>
  </si>
  <si>
    <t>МДОУ д/с № 68 "Ромашка"</t>
  </si>
  <si>
    <t>МДОУ д/с № 95 "Родничок"</t>
  </si>
  <si>
    <t>МДОУ д/с № 100 "Дюймовочка"</t>
  </si>
  <si>
    <t>МДОУ д/с № 129</t>
  </si>
  <si>
    <t>МДОУ д/с № 1720 "Новости"</t>
  </si>
  <si>
    <t>МДОУ № 8 "Теремок"</t>
  </si>
  <si>
    <t>Прогнозируемая средняя численность
воспитанников в период с 1 сентября 2021 года по 31 декабря 2021 года в муниципальных дошкольных 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муниципальным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муниципальным садам</t>
  </si>
  <si>
    <t xml:space="preserve">Утверждена </t>
  </si>
  <si>
    <t>Постановлением администрации муниципального образования городской округ Люберцы Московской облатси</t>
  </si>
  <si>
    <t>от 29.12.2021 № 4580-ПА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</si>
</sst>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54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/>
    </xf>
    <xf numFmtId="3" fontId="12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6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0" borderId="13" xfId="2" applyNumberFormat="1" applyFont="1" applyFill="1" applyBorder="1" applyAlignment="1">
      <alignment horizontal="center" vertical="center" wrapText="1"/>
    </xf>
    <xf numFmtId="3" fontId="5" fillId="0" borderId="10" xfId="2" applyNumberFormat="1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center" vertical="center" wrapText="1"/>
    </xf>
    <xf numFmtId="3" fontId="5" fillId="0" borderId="0" xfId="2" applyNumberFormat="1" applyFont="1" applyFill="1" applyBorder="1" applyAlignment="1">
      <alignment horizontal="center" vertical="center" wrapText="1"/>
    </xf>
    <xf numFmtId="3" fontId="5" fillId="0" borderId="12" xfId="2" applyNumberFormat="1" applyFont="1" applyFill="1" applyBorder="1" applyAlignment="1">
      <alignment horizontal="center" vertical="center" wrapText="1"/>
    </xf>
    <xf numFmtId="3" fontId="5" fillId="0" borderId="14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15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B43"/>
  <sheetViews>
    <sheetView tabSelected="1" view="pageBreakPreview" zoomScale="40" zoomScaleNormal="55" zoomScaleSheetLayoutView="40" workbookViewId="0">
      <pane xSplit="3" ySplit="18" topLeftCell="D22" activePane="bottomRight" state="frozen"/>
      <selection pane="topRight" activeCell="D1" sqref="D1"/>
      <selection pane="bottomLeft" activeCell="A18" sqref="A18"/>
      <selection pane="bottomRight" activeCell="M5" sqref="M5:Q5"/>
    </sheetView>
  </sheetViews>
  <sheetFormatPr defaultColWidth="10.42578125" defaultRowHeight="18" customHeight="1" x14ac:dyDescent="0.25"/>
  <cols>
    <col min="1" max="1" width="8.28515625" style="1" customWidth="1"/>
    <col min="2" max="2" width="75.5703125" style="15" customWidth="1"/>
    <col min="3" max="3" width="14.42578125" style="2" customWidth="1"/>
    <col min="4" max="4" width="19" style="3" customWidth="1"/>
    <col min="5" max="5" width="14.28515625" style="1" customWidth="1"/>
    <col min="6" max="6" width="17.28515625" style="1" customWidth="1"/>
    <col min="7" max="12" width="17.7109375" style="1" customWidth="1"/>
    <col min="13" max="19" width="19.5703125" style="1" customWidth="1"/>
    <col min="20" max="27" width="17.85546875" style="1" customWidth="1"/>
    <col min="28" max="28" width="20.42578125" style="1" customWidth="1"/>
    <col min="29" max="30" width="19" style="1" customWidth="1"/>
    <col min="31" max="31" width="20.42578125" style="1" customWidth="1"/>
    <col min="32" max="36" width="19" style="1" customWidth="1"/>
    <col min="37" max="44" width="18.42578125" style="1" customWidth="1"/>
    <col min="45" max="49" width="20.140625" style="1" customWidth="1"/>
    <col min="50" max="57" width="18.42578125" style="1" customWidth="1"/>
    <col min="58" max="61" width="20.140625" style="1" customWidth="1"/>
    <col min="62" max="62" width="18.42578125" style="1" customWidth="1"/>
    <col min="63" max="66" width="11.5703125" style="1" customWidth="1"/>
    <col min="67" max="69" width="17.42578125" style="1" customWidth="1"/>
    <col min="70" max="70" width="18.5703125" style="1" customWidth="1"/>
    <col min="71" max="74" width="17.42578125" style="1" customWidth="1"/>
    <col min="75" max="77" width="19.28515625" style="1" customWidth="1"/>
    <col min="78" max="78" width="20.42578125" style="1" customWidth="1"/>
    <col min="79" max="80" width="17.42578125" style="1" customWidth="1"/>
    <col min="81" max="87" width="18.140625" style="1" customWidth="1"/>
    <col min="88" max="88" width="19.140625" style="1" customWidth="1"/>
    <col min="89" max="91" width="20" style="1" customWidth="1"/>
    <col min="92" max="92" width="18.140625" style="1" customWidth="1"/>
    <col min="93" max="93" width="23.42578125" style="1" customWidth="1"/>
    <col min="94" max="94" width="24.140625" style="1" customWidth="1"/>
    <col min="95" max="96" width="18.140625" style="1" customWidth="1"/>
    <col min="97" max="110" width="19.28515625" style="1" customWidth="1"/>
    <col min="111" max="122" width="19.5703125" style="1" customWidth="1"/>
    <col min="123" max="124" width="24.140625" style="1" customWidth="1"/>
    <col min="125" max="126" width="18.7109375" style="1" customWidth="1"/>
    <col min="127" max="127" width="21" style="1" customWidth="1"/>
    <col min="128" max="132" width="19.85546875" style="1" customWidth="1"/>
    <col min="133" max="135" width="20" style="1" customWidth="1"/>
    <col min="136" max="139" width="21" style="1" customWidth="1"/>
    <col min="140" max="140" width="21.7109375" style="8" customWidth="1"/>
    <col min="141" max="144" width="21.7109375" style="14" customWidth="1"/>
    <col min="145" max="145" width="21.7109375" style="1" customWidth="1"/>
    <col min="146" max="152" width="22" style="1" customWidth="1"/>
    <col min="153" max="153" width="23" style="1" customWidth="1"/>
    <col min="154" max="154" width="25.5703125" style="1" customWidth="1"/>
    <col min="155" max="155" width="16.140625" style="1" customWidth="1"/>
    <col min="156" max="156" width="21.42578125" style="1" customWidth="1"/>
    <col min="157" max="157" width="22.7109375" style="1" customWidth="1"/>
    <col min="158" max="158" width="22.85546875" style="1" customWidth="1"/>
    <col min="159" max="16384" width="10.42578125" style="1"/>
  </cols>
  <sheetData>
    <row r="1" spans="1:158" ht="18" hidden="1" customHeight="1" x14ac:dyDescent="0.25">
      <c r="EJ1" s="13"/>
    </row>
    <row r="2" spans="1:158" ht="18" hidden="1" customHeight="1" x14ac:dyDescent="0.25">
      <c r="EJ2" s="13"/>
    </row>
    <row r="3" spans="1:158" ht="18" customHeight="1" x14ac:dyDescent="0.25">
      <c r="M3" s="52" t="s">
        <v>94</v>
      </c>
      <c r="N3" s="52"/>
      <c r="O3" s="52"/>
      <c r="P3" s="52"/>
      <c r="Q3" s="52"/>
      <c r="S3" s="23"/>
      <c r="T3" s="23"/>
      <c r="U3" s="23"/>
      <c r="V3" s="23"/>
      <c r="W3" s="28"/>
      <c r="X3" s="28"/>
      <c r="Y3" s="28"/>
      <c r="Z3" s="28"/>
      <c r="AA3" s="28"/>
      <c r="AB3" s="23"/>
      <c r="AC3" s="23"/>
      <c r="AD3" s="23"/>
      <c r="AE3" s="29"/>
      <c r="AF3" s="29"/>
      <c r="AG3" s="29"/>
      <c r="AH3" s="29"/>
      <c r="AI3" s="23"/>
      <c r="AJ3" s="23"/>
      <c r="AK3" s="23"/>
      <c r="AL3" s="20"/>
      <c r="AM3" s="11"/>
      <c r="AN3" s="11"/>
      <c r="AO3" s="11"/>
      <c r="EJ3" s="13"/>
    </row>
    <row r="4" spans="1:158" ht="40.5" customHeight="1" x14ac:dyDescent="0.25">
      <c r="M4" s="53" t="s">
        <v>95</v>
      </c>
      <c r="N4" s="53"/>
      <c r="O4" s="53"/>
      <c r="P4" s="53"/>
      <c r="Q4" s="53"/>
      <c r="S4" s="23"/>
      <c r="T4" s="23"/>
      <c r="U4" s="23"/>
      <c r="V4" s="23"/>
      <c r="W4" s="28"/>
      <c r="X4" s="28"/>
      <c r="Y4" s="28"/>
      <c r="Z4" s="28"/>
      <c r="AA4" s="28"/>
      <c r="AB4" s="23"/>
      <c r="AC4" s="23"/>
      <c r="AD4" s="23"/>
      <c r="AE4" s="29"/>
      <c r="AF4" s="29"/>
      <c r="AG4" s="29"/>
      <c r="AH4" s="29"/>
      <c r="AI4" s="23"/>
      <c r="AJ4" s="23"/>
      <c r="AK4" s="23"/>
      <c r="AL4" s="20"/>
      <c r="AM4" s="11"/>
      <c r="AN4" s="11"/>
      <c r="AO4" s="11"/>
      <c r="EJ4" s="13"/>
    </row>
    <row r="5" spans="1:158" ht="29.25" customHeight="1" x14ac:dyDescent="0.25">
      <c r="M5" s="52" t="s">
        <v>96</v>
      </c>
      <c r="N5" s="52"/>
      <c r="O5" s="52"/>
      <c r="P5" s="52"/>
      <c r="Q5" s="52"/>
      <c r="S5" s="23"/>
      <c r="T5" s="23"/>
      <c r="U5" s="23"/>
      <c r="V5" s="23"/>
      <c r="W5" s="28"/>
      <c r="X5" s="28"/>
      <c r="Y5" s="28"/>
      <c r="Z5" s="28"/>
      <c r="AA5" s="28"/>
      <c r="AB5" s="23"/>
      <c r="AC5" s="23"/>
      <c r="AD5" s="23"/>
      <c r="AE5" s="29"/>
      <c r="AF5" s="29"/>
      <c r="AG5" s="29"/>
      <c r="AH5" s="29"/>
      <c r="AI5" s="23"/>
      <c r="AJ5" s="23"/>
      <c r="AK5" s="23"/>
      <c r="AL5" s="20"/>
      <c r="AM5" s="11"/>
      <c r="AN5" s="11"/>
      <c r="AO5" s="11"/>
      <c r="EJ5" s="13"/>
    </row>
    <row r="6" spans="1:158" ht="126.75" customHeight="1" x14ac:dyDescent="0.25">
      <c r="B6" s="51" t="s">
        <v>93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EJ6" s="13"/>
    </row>
    <row r="7" spans="1:158" ht="20.25" x14ac:dyDescent="0.25">
      <c r="B7" s="9"/>
      <c r="D7" s="4"/>
      <c r="AA7" s="1" t="s">
        <v>27</v>
      </c>
      <c r="EJ7" s="13"/>
    </row>
    <row r="8" spans="1:158" ht="18.75" customHeight="1" x14ac:dyDescent="0.25">
      <c r="A8" s="30" t="s">
        <v>3</v>
      </c>
      <c r="B8" s="30" t="s">
        <v>37</v>
      </c>
      <c r="C8" s="30" t="s">
        <v>5</v>
      </c>
      <c r="D8" s="31" t="s">
        <v>43</v>
      </c>
      <c r="E8" s="34" t="s">
        <v>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6"/>
      <c r="AB8" s="34" t="s">
        <v>2</v>
      </c>
      <c r="AC8" s="35"/>
      <c r="AD8" s="35"/>
      <c r="AE8" s="35"/>
      <c r="AF8" s="35"/>
      <c r="AG8" s="35"/>
      <c r="AH8" s="36"/>
      <c r="AI8" s="34" t="s">
        <v>2</v>
      </c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6"/>
      <c r="BD8" s="34" t="s">
        <v>2</v>
      </c>
      <c r="BE8" s="35"/>
      <c r="BF8" s="35"/>
      <c r="BG8" s="35"/>
      <c r="BH8" s="35"/>
      <c r="BI8" s="35"/>
      <c r="BJ8" s="35"/>
      <c r="BK8" s="35"/>
      <c r="BL8" s="36"/>
      <c r="BM8" s="34" t="s">
        <v>2</v>
      </c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6"/>
      <c r="CJ8" s="34" t="s">
        <v>2</v>
      </c>
      <c r="CK8" s="35"/>
      <c r="CL8" s="35"/>
      <c r="CM8" s="35"/>
      <c r="CN8" s="35"/>
      <c r="CO8" s="35"/>
      <c r="CP8" s="36"/>
      <c r="CQ8" s="34" t="s">
        <v>2</v>
      </c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6"/>
      <c r="DL8" s="34" t="s">
        <v>2</v>
      </c>
      <c r="DM8" s="35"/>
      <c r="DN8" s="35"/>
      <c r="DO8" s="35"/>
      <c r="DP8" s="35"/>
      <c r="DQ8" s="35"/>
      <c r="DR8" s="35"/>
      <c r="DS8" s="35"/>
      <c r="DT8" s="36"/>
      <c r="DU8" s="34" t="s">
        <v>2</v>
      </c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6"/>
      <c r="EJ8" s="34" t="s">
        <v>2</v>
      </c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6"/>
      <c r="EY8" s="49" t="s">
        <v>38</v>
      </c>
      <c r="EZ8" s="50"/>
      <c r="FA8" s="50"/>
      <c r="FB8" s="49" t="s">
        <v>41</v>
      </c>
    </row>
    <row r="9" spans="1:158" s="5" customFormat="1" ht="18.75" customHeight="1" x14ac:dyDescent="0.25">
      <c r="A9" s="30"/>
      <c r="B9" s="30"/>
      <c r="C9" s="30"/>
      <c r="D9" s="32"/>
      <c r="E9" s="34" t="s">
        <v>36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6"/>
      <c r="AB9" s="34" t="s">
        <v>36</v>
      </c>
      <c r="AC9" s="35"/>
      <c r="AD9" s="35"/>
      <c r="AE9" s="35"/>
      <c r="AF9" s="35"/>
      <c r="AG9" s="35"/>
      <c r="AH9" s="36"/>
      <c r="AI9" s="34" t="s">
        <v>29</v>
      </c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6"/>
      <c r="BD9" s="34" t="s">
        <v>29</v>
      </c>
      <c r="BE9" s="35"/>
      <c r="BF9" s="35"/>
      <c r="BG9" s="35"/>
      <c r="BH9" s="35"/>
      <c r="BI9" s="35"/>
      <c r="BJ9" s="35"/>
      <c r="BK9" s="35"/>
      <c r="BL9" s="36"/>
      <c r="BM9" s="34" t="s">
        <v>30</v>
      </c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6"/>
      <c r="CJ9" s="34" t="s">
        <v>30</v>
      </c>
      <c r="CK9" s="35"/>
      <c r="CL9" s="35"/>
      <c r="CM9" s="35"/>
      <c r="CN9" s="35"/>
      <c r="CO9" s="35"/>
      <c r="CP9" s="36"/>
      <c r="CQ9" s="34" t="s">
        <v>31</v>
      </c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6"/>
      <c r="DL9" s="34" t="s">
        <v>31</v>
      </c>
      <c r="DM9" s="35"/>
      <c r="DN9" s="35"/>
      <c r="DO9" s="35"/>
      <c r="DP9" s="35"/>
      <c r="DQ9" s="35"/>
      <c r="DR9" s="35"/>
      <c r="DS9" s="35"/>
      <c r="DT9" s="36"/>
      <c r="DU9" s="34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6"/>
      <c r="EJ9" s="34" t="s">
        <v>42</v>
      </c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6"/>
      <c r="EY9" s="50"/>
      <c r="EZ9" s="50"/>
      <c r="FA9" s="50"/>
      <c r="FB9" s="50"/>
    </row>
    <row r="10" spans="1:158" s="6" customFormat="1" ht="18.75" customHeight="1" x14ac:dyDescent="0.25">
      <c r="A10" s="30"/>
      <c r="B10" s="30"/>
      <c r="C10" s="30"/>
      <c r="D10" s="32"/>
      <c r="E10" s="39" t="s">
        <v>6</v>
      </c>
      <c r="F10" s="39"/>
      <c r="G10" s="34" t="s">
        <v>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6"/>
      <c r="AB10" s="34" t="s">
        <v>7</v>
      </c>
      <c r="AC10" s="35"/>
      <c r="AD10" s="35"/>
      <c r="AE10" s="35"/>
      <c r="AF10" s="36"/>
      <c r="AG10" s="40" t="s">
        <v>8</v>
      </c>
      <c r="AH10" s="42"/>
      <c r="AI10" s="39" t="s">
        <v>6</v>
      </c>
      <c r="AJ10" s="39"/>
      <c r="AK10" s="34" t="s">
        <v>7</v>
      </c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6"/>
      <c r="BD10" s="34" t="s">
        <v>7</v>
      </c>
      <c r="BE10" s="35"/>
      <c r="BF10" s="35"/>
      <c r="BG10" s="35"/>
      <c r="BH10" s="35"/>
      <c r="BI10" s="35"/>
      <c r="BJ10" s="36"/>
      <c r="BK10" s="40" t="s">
        <v>8</v>
      </c>
      <c r="BL10" s="42"/>
      <c r="BM10" s="39" t="s">
        <v>6</v>
      </c>
      <c r="BN10" s="39"/>
      <c r="BO10" s="34" t="s">
        <v>7</v>
      </c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6"/>
      <c r="CJ10" s="34" t="s">
        <v>7</v>
      </c>
      <c r="CK10" s="35"/>
      <c r="CL10" s="35"/>
      <c r="CM10" s="35"/>
      <c r="CN10" s="36"/>
      <c r="CO10" s="40" t="s">
        <v>8</v>
      </c>
      <c r="CP10" s="42"/>
      <c r="CQ10" s="39" t="s">
        <v>6</v>
      </c>
      <c r="CR10" s="39"/>
      <c r="CS10" s="34" t="s">
        <v>7</v>
      </c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6"/>
      <c r="DL10" s="34" t="s">
        <v>7</v>
      </c>
      <c r="DM10" s="35"/>
      <c r="DN10" s="35"/>
      <c r="DO10" s="35"/>
      <c r="DP10" s="35"/>
      <c r="DQ10" s="35"/>
      <c r="DR10" s="36"/>
      <c r="DS10" s="40" t="s">
        <v>8</v>
      </c>
      <c r="DT10" s="42"/>
      <c r="DU10" s="39" t="s">
        <v>6</v>
      </c>
      <c r="DV10" s="39"/>
      <c r="DW10" s="34" t="s">
        <v>7</v>
      </c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6"/>
      <c r="EJ10" s="34" t="s">
        <v>7</v>
      </c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6"/>
      <c r="EW10" s="40" t="s">
        <v>8</v>
      </c>
      <c r="EX10" s="42"/>
      <c r="EY10" s="50"/>
      <c r="EZ10" s="50"/>
      <c r="FA10" s="50"/>
      <c r="FB10" s="50"/>
    </row>
    <row r="11" spans="1:158" s="5" customFormat="1" ht="18.75" customHeight="1" x14ac:dyDescent="0.25">
      <c r="A11" s="30"/>
      <c r="B11" s="30"/>
      <c r="C11" s="30"/>
      <c r="D11" s="32"/>
      <c r="E11" s="39"/>
      <c r="F11" s="39"/>
      <c r="G11" s="34" t="s">
        <v>9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4" t="s">
        <v>10</v>
      </c>
      <c r="U11" s="35"/>
      <c r="V11" s="35"/>
      <c r="W11" s="35"/>
      <c r="X11" s="35"/>
      <c r="Y11" s="35"/>
      <c r="Z11" s="35"/>
      <c r="AA11" s="36"/>
      <c r="AB11" s="34" t="s">
        <v>10</v>
      </c>
      <c r="AC11" s="35"/>
      <c r="AD11" s="35"/>
      <c r="AE11" s="35"/>
      <c r="AF11" s="36"/>
      <c r="AG11" s="43"/>
      <c r="AH11" s="45"/>
      <c r="AI11" s="39"/>
      <c r="AJ11" s="39"/>
      <c r="AK11" s="34" t="s">
        <v>9</v>
      </c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6"/>
      <c r="AX11" s="34" t="s">
        <v>10</v>
      </c>
      <c r="AY11" s="35"/>
      <c r="AZ11" s="35"/>
      <c r="BA11" s="35"/>
      <c r="BB11" s="35"/>
      <c r="BC11" s="36"/>
      <c r="BD11" s="34" t="s">
        <v>10</v>
      </c>
      <c r="BE11" s="35"/>
      <c r="BF11" s="35"/>
      <c r="BG11" s="35"/>
      <c r="BH11" s="35"/>
      <c r="BI11" s="35"/>
      <c r="BJ11" s="36"/>
      <c r="BK11" s="43"/>
      <c r="BL11" s="45"/>
      <c r="BM11" s="39"/>
      <c r="BN11" s="39"/>
      <c r="BO11" s="34" t="s">
        <v>9</v>
      </c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6"/>
      <c r="CB11" s="34" t="s">
        <v>10</v>
      </c>
      <c r="CC11" s="35"/>
      <c r="CD11" s="35"/>
      <c r="CE11" s="35"/>
      <c r="CF11" s="35"/>
      <c r="CG11" s="35"/>
      <c r="CH11" s="35"/>
      <c r="CI11" s="36"/>
      <c r="CJ11" s="34" t="s">
        <v>10</v>
      </c>
      <c r="CK11" s="35"/>
      <c r="CL11" s="35"/>
      <c r="CM11" s="35"/>
      <c r="CN11" s="36"/>
      <c r="CO11" s="43"/>
      <c r="CP11" s="45"/>
      <c r="CQ11" s="39"/>
      <c r="CR11" s="39"/>
      <c r="CS11" s="34" t="s">
        <v>9</v>
      </c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6"/>
      <c r="DF11" s="34" t="s">
        <v>10</v>
      </c>
      <c r="DG11" s="35"/>
      <c r="DH11" s="35"/>
      <c r="DI11" s="35"/>
      <c r="DJ11" s="35"/>
      <c r="DK11" s="36"/>
      <c r="DL11" s="34" t="s">
        <v>10</v>
      </c>
      <c r="DM11" s="35"/>
      <c r="DN11" s="35"/>
      <c r="DO11" s="35"/>
      <c r="DP11" s="35"/>
      <c r="DQ11" s="35"/>
      <c r="DR11" s="36"/>
      <c r="DS11" s="43"/>
      <c r="DT11" s="45"/>
      <c r="DU11" s="39"/>
      <c r="DV11" s="39"/>
      <c r="DW11" s="34" t="s">
        <v>9</v>
      </c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6"/>
      <c r="EJ11" s="39" t="s">
        <v>10</v>
      </c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43"/>
      <c r="EX11" s="45"/>
      <c r="EY11" s="50"/>
      <c r="EZ11" s="50"/>
      <c r="FA11" s="50"/>
      <c r="FB11" s="50"/>
    </row>
    <row r="12" spans="1:158" s="5" customFormat="1" ht="18.75" customHeight="1" x14ac:dyDescent="0.25">
      <c r="A12" s="30"/>
      <c r="B12" s="30"/>
      <c r="C12" s="30"/>
      <c r="D12" s="32"/>
      <c r="E12" s="39"/>
      <c r="F12" s="39"/>
      <c r="G12" s="39" t="s">
        <v>14</v>
      </c>
      <c r="H12" s="40" t="s">
        <v>11</v>
      </c>
      <c r="I12" s="41"/>
      <c r="J12" s="41"/>
      <c r="K12" s="41"/>
      <c r="L12" s="42"/>
      <c r="M12" s="39" t="s">
        <v>12</v>
      </c>
      <c r="N12" s="39"/>
      <c r="O12" s="39" t="s">
        <v>13</v>
      </c>
      <c r="P12" s="39"/>
      <c r="Q12" s="39"/>
      <c r="R12" s="39"/>
      <c r="S12" s="39"/>
      <c r="T12" s="39" t="s">
        <v>14</v>
      </c>
      <c r="U12" s="39" t="s">
        <v>15</v>
      </c>
      <c r="V12" s="39"/>
      <c r="W12" s="39"/>
      <c r="X12" s="39"/>
      <c r="Y12" s="39"/>
      <c r="Z12" s="39" t="s">
        <v>1</v>
      </c>
      <c r="AA12" s="39"/>
      <c r="AB12" s="39" t="s">
        <v>16</v>
      </c>
      <c r="AC12" s="39"/>
      <c r="AD12" s="39"/>
      <c r="AE12" s="39"/>
      <c r="AF12" s="39"/>
      <c r="AG12" s="43"/>
      <c r="AH12" s="45"/>
      <c r="AI12" s="39"/>
      <c r="AJ12" s="39"/>
      <c r="AK12" s="39" t="s">
        <v>14</v>
      </c>
      <c r="AL12" s="40" t="s">
        <v>11</v>
      </c>
      <c r="AM12" s="41"/>
      <c r="AN12" s="41"/>
      <c r="AO12" s="41"/>
      <c r="AP12" s="42"/>
      <c r="AQ12" s="39" t="s">
        <v>12</v>
      </c>
      <c r="AR12" s="39"/>
      <c r="AS12" s="39" t="s">
        <v>13</v>
      </c>
      <c r="AT12" s="39"/>
      <c r="AU12" s="39"/>
      <c r="AV12" s="39"/>
      <c r="AW12" s="39"/>
      <c r="AX12" s="39" t="s">
        <v>14</v>
      </c>
      <c r="AY12" s="39" t="s">
        <v>15</v>
      </c>
      <c r="AZ12" s="39"/>
      <c r="BA12" s="39"/>
      <c r="BB12" s="39"/>
      <c r="BC12" s="39"/>
      <c r="BD12" s="39" t="s">
        <v>1</v>
      </c>
      <c r="BE12" s="39"/>
      <c r="BF12" s="39" t="s">
        <v>16</v>
      </c>
      <c r="BG12" s="39"/>
      <c r="BH12" s="39"/>
      <c r="BI12" s="39"/>
      <c r="BJ12" s="39"/>
      <c r="BK12" s="43"/>
      <c r="BL12" s="45"/>
      <c r="BM12" s="39"/>
      <c r="BN12" s="39"/>
      <c r="BO12" s="39" t="s">
        <v>14</v>
      </c>
      <c r="BP12" s="40" t="s">
        <v>11</v>
      </c>
      <c r="BQ12" s="41"/>
      <c r="BR12" s="41"/>
      <c r="BS12" s="41"/>
      <c r="BT12" s="42"/>
      <c r="BU12" s="39" t="s">
        <v>12</v>
      </c>
      <c r="BV12" s="39"/>
      <c r="BW12" s="39" t="s">
        <v>13</v>
      </c>
      <c r="BX12" s="39"/>
      <c r="BY12" s="39"/>
      <c r="BZ12" s="39"/>
      <c r="CA12" s="39"/>
      <c r="CB12" s="39" t="s">
        <v>14</v>
      </c>
      <c r="CC12" s="39" t="s">
        <v>15</v>
      </c>
      <c r="CD12" s="39"/>
      <c r="CE12" s="39"/>
      <c r="CF12" s="39"/>
      <c r="CG12" s="39"/>
      <c r="CH12" s="39" t="s">
        <v>1</v>
      </c>
      <c r="CI12" s="39"/>
      <c r="CJ12" s="39" t="s">
        <v>16</v>
      </c>
      <c r="CK12" s="39"/>
      <c r="CL12" s="39"/>
      <c r="CM12" s="39"/>
      <c r="CN12" s="39"/>
      <c r="CO12" s="43"/>
      <c r="CP12" s="45"/>
      <c r="CQ12" s="39"/>
      <c r="CR12" s="39"/>
      <c r="CS12" s="39" t="s">
        <v>14</v>
      </c>
      <c r="CT12" s="40" t="s">
        <v>11</v>
      </c>
      <c r="CU12" s="41"/>
      <c r="CV12" s="41"/>
      <c r="CW12" s="41"/>
      <c r="CX12" s="42"/>
      <c r="CY12" s="39" t="s">
        <v>12</v>
      </c>
      <c r="CZ12" s="39"/>
      <c r="DA12" s="39" t="s">
        <v>13</v>
      </c>
      <c r="DB12" s="39"/>
      <c r="DC12" s="39"/>
      <c r="DD12" s="39"/>
      <c r="DE12" s="39"/>
      <c r="DF12" s="39" t="s">
        <v>14</v>
      </c>
      <c r="DG12" s="39" t="s">
        <v>15</v>
      </c>
      <c r="DH12" s="39"/>
      <c r="DI12" s="39"/>
      <c r="DJ12" s="39"/>
      <c r="DK12" s="39"/>
      <c r="DL12" s="39" t="s">
        <v>1</v>
      </c>
      <c r="DM12" s="39"/>
      <c r="DN12" s="39" t="s">
        <v>16</v>
      </c>
      <c r="DO12" s="39"/>
      <c r="DP12" s="39"/>
      <c r="DQ12" s="39"/>
      <c r="DR12" s="39"/>
      <c r="DS12" s="43"/>
      <c r="DT12" s="45"/>
      <c r="DU12" s="39"/>
      <c r="DV12" s="39"/>
      <c r="DW12" s="39" t="s">
        <v>14</v>
      </c>
      <c r="DX12" s="40" t="s">
        <v>11</v>
      </c>
      <c r="DY12" s="41"/>
      <c r="DZ12" s="41"/>
      <c r="EA12" s="41"/>
      <c r="EB12" s="42"/>
      <c r="EC12" s="39" t="s">
        <v>12</v>
      </c>
      <c r="ED12" s="39"/>
      <c r="EE12" s="39" t="s">
        <v>13</v>
      </c>
      <c r="EF12" s="39"/>
      <c r="EG12" s="39"/>
      <c r="EH12" s="39"/>
      <c r="EI12" s="39"/>
      <c r="EJ12" s="39" t="s">
        <v>14</v>
      </c>
      <c r="EK12" s="39" t="s">
        <v>15</v>
      </c>
      <c r="EL12" s="39"/>
      <c r="EM12" s="39"/>
      <c r="EN12" s="39"/>
      <c r="EO12" s="39"/>
      <c r="EP12" s="39" t="s">
        <v>1</v>
      </c>
      <c r="EQ12" s="39"/>
      <c r="ER12" s="39" t="s">
        <v>16</v>
      </c>
      <c r="ES12" s="39"/>
      <c r="ET12" s="39"/>
      <c r="EU12" s="39"/>
      <c r="EV12" s="39"/>
      <c r="EW12" s="43"/>
      <c r="EX12" s="45"/>
      <c r="EY12" s="50"/>
      <c r="EZ12" s="50"/>
      <c r="FA12" s="50"/>
      <c r="FB12" s="50"/>
    </row>
    <row r="13" spans="1:158" s="7" customFormat="1" ht="21.75" customHeight="1" x14ac:dyDescent="0.25">
      <c r="A13" s="30"/>
      <c r="B13" s="30"/>
      <c r="C13" s="30"/>
      <c r="D13" s="32"/>
      <c r="E13" s="39"/>
      <c r="F13" s="39"/>
      <c r="G13" s="39"/>
      <c r="H13" s="43"/>
      <c r="I13" s="44"/>
      <c r="J13" s="44"/>
      <c r="K13" s="44"/>
      <c r="L13" s="45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43"/>
      <c r="AH13" s="45"/>
      <c r="AI13" s="39"/>
      <c r="AJ13" s="39"/>
      <c r="AK13" s="39"/>
      <c r="AL13" s="43"/>
      <c r="AM13" s="44"/>
      <c r="AN13" s="44"/>
      <c r="AO13" s="44"/>
      <c r="AP13" s="45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43"/>
      <c r="BL13" s="45"/>
      <c r="BM13" s="39"/>
      <c r="BN13" s="39"/>
      <c r="BO13" s="39"/>
      <c r="BP13" s="43"/>
      <c r="BQ13" s="44"/>
      <c r="BR13" s="44"/>
      <c r="BS13" s="44"/>
      <c r="BT13" s="45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43"/>
      <c r="CP13" s="45"/>
      <c r="CQ13" s="39"/>
      <c r="CR13" s="39"/>
      <c r="CS13" s="39"/>
      <c r="CT13" s="43"/>
      <c r="CU13" s="44"/>
      <c r="CV13" s="44"/>
      <c r="CW13" s="44"/>
      <c r="CX13" s="45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43"/>
      <c r="DT13" s="45"/>
      <c r="DU13" s="39"/>
      <c r="DV13" s="39"/>
      <c r="DW13" s="39"/>
      <c r="DX13" s="43"/>
      <c r="DY13" s="44"/>
      <c r="DZ13" s="44"/>
      <c r="EA13" s="44"/>
      <c r="EB13" s="45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43"/>
      <c r="EX13" s="45"/>
      <c r="EY13" s="50"/>
      <c r="EZ13" s="50"/>
      <c r="FA13" s="50"/>
      <c r="FB13" s="50"/>
    </row>
    <row r="14" spans="1:158" s="7" customFormat="1" ht="18.75" customHeight="1" x14ac:dyDescent="0.25">
      <c r="A14" s="30"/>
      <c r="B14" s="30"/>
      <c r="C14" s="30"/>
      <c r="D14" s="32"/>
      <c r="E14" s="39"/>
      <c r="F14" s="39"/>
      <c r="G14" s="39"/>
      <c r="H14" s="43"/>
      <c r="I14" s="44"/>
      <c r="J14" s="44"/>
      <c r="K14" s="44"/>
      <c r="L14" s="45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43"/>
      <c r="AH14" s="45"/>
      <c r="AI14" s="39"/>
      <c r="AJ14" s="39"/>
      <c r="AK14" s="39"/>
      <c r="AL14" s="43"/>
      <c r="AM14" s="44"/>
      <c r="AN14" s="44"/>
      <c r="AO14" s="44"/>
      <c r="AP14" s="45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43"/>
      <c r="BL14" s="45"/>
      <c r="BM14" s="39"/>
      <c r="BN14" s="39"/>
      <c r="BO14" s="39"/>
      <c r="BP14" s="43"/>
      <c r="BQ14" s="44"/>
      <c r="BR14" s="44"/>
      <c r="BS14" s="44"/>
      <c r="BT14" s="45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43"/>
      <c r="CP14" s="45"/>
      <c r="CQ14" s="39"/>
      <c r="CR14" s="39"/>
      <c r="CS14" s="39"/>
      <c r="CT14" s="43"/>
      <c r="CU14" s="44"/>
      <c r="CV14" s="44"/>
      <c r="CW14" s="44"/>
      <c r="CX14" s="45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43"/>
      <c r="DT14" s="45"/>
      <c r="DU14" s="39"/>
      <c r="DV14" s="39"/>
      <c r="DW14" s="39"/>
      <c r="DX14" s="43"/>
      <c r="DY14" s="44"/>
      <c r="DZ14" s="44"/>
      <c r="EA14" s="44"/>
      <c r="EB14" s="45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43"/>
      <c r="EX14" s="45"/>
      <c r="EY14" s="50"/>
      <c r="EZ14" s="50"/>
      <c r="FA14" s="50"/>
      <c r="FB14" s="50"/>
    </row>
    <row r="15" spans="1:158" s="7" customFormat="1" ht="15" customHeight="1" x14ac:dyDescent="0.25">
      <c r="A15" s="30"/>
      <c r="B15" s="30"/>
      <c r="C15" s="30"/>
      <c r="D15" s="32"/>
      <c r="E15" s="39"/>
      <c r="F15" s="39"/>
      <c r="G15" s="39"/>
      <c r="H15" s="46"/>
      <c r="I15" s="47"/>
      <c r="J15" s="47"/>
      <c r="K15" s="47"/>
      <c r="L15" s="48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43"/>
      <c r="AH15" s="45"/>
      <c r="AI15" s="39"/>
      <c r="AJ15" s="39"/>
      <c r="AK15" s="39"/>
      <c r="AL15" s="46"/>
      <c r="AM15" s="47"/>
      <c r="AN15" s="47"/>
      <c r="AO15" s="47"/>
      <c r="AP15" s="48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43"/>
      <c r="BL15" s="45"/>
      <c r="BM15" s="39"/>
      <c r="BN15" s="39"/>
      <c r="BO15" s="39"/>
      <c r="BP15" s="46"/>
      <c r="BQ15" s="47"/>
      <c r="BR15" s="47"/>
      <c r="BS15" s="47"/>
      <c r="BT15" s="48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43"/>
      <c r="CP15" s="45"/>
      <c r="CQ15" s="39"/>
      <c r="CR15" s="39"/>
      <c r="CS15" s="39"/>
      <c r="CT15" s="46"/>
      <c r="CU15" s="47"/>
      <c r="CV15" s="47"/>
      <c r="CW15" s="47"/>
      <c r="CX15" s="48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43"/>
      <c r="DT15" s="45"/>
      <c r="DU15" s="39"/>
      <c r="DV15" s="39"/>
      <c r="DW15" s="39"/>
      <c r="DX15" s="46"/>
      <c r="DY15" s="47"/>
      <c r="DZ15" s="47"/>
      <c r="EA15" s="47"/>
      <c r="EB15" s="48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43"/>
      <c r="EX15" s="45"/>
      <c r="EY15" s="49" t="s">
        <v>28</v>
      </c>
      <c r="EZ15" s="49" t="s">
        <v>2</v>
      </c>
      <c r="FA15" s="50"/>
      <c r="FB15" s="50"/>
    </row>
    <row r="16" spans="1:158" s="7" customFormat="1" ht="18.75" customHeight="1" x14ac:dyDescent="0.25">
      <c r="A16" s="30"/>
      <c r="B16" s="30"/>
      <c r="C16" s="30"/>
      <c r="D16" s="32"/>
      <c r="E16" s="37" t="s">
        <v>32</v>
      </c>
      <c r="F16" s="37" t="s">
        <v>0</v>
      </c>
      <c r="G16" s="39"/>
      <c r="H16" s="39" t="s">
        <v>17</v>
      </c>
      <c r="I16" s="39" t="s">
        <v>33</v>
      </c>
      <c r="J16" s="37" t="s">
        <v>34</v>
      </c>
      <c r="K16" s="39" t="s">
        <v>35</v>
      </c>
      <c r="L16" s="37" t="s">
        <v>24</v>
      </c>
      <c r="M16" s="39" t="s">
        <v>18</v>
      </c>
      <c r="N16" s="39" t="s">
        <v>19</v>
      </c>
      <c r="O16" s="39" t="s">
        <v>20</v>
      </c>
      <c r="P16" s="39" t="s">
        <v>21</v>
      </c>
      <c r="Q16" s="37" t="s">
        <v>25</v>
      </c>
      <c r="R16" s="39" t="s">
        <v>22</v>
      </c>
      <c r="S16" s="39" t="s">
        <v>23</v>
      </c>
      <c r="T16" s="39"/>
      <c r="U16" s="39" t="s">
        <v>17</v>
      </c>
      <c r="V16" s="39" t="s">
        <v>33</v>
      </c>
      <c r="W16" s="37" t="s">
        <v>34</v>
      </c>
      <c r="X16" s="39" t="s">
        <v>35</v>
      </c>
      <c r="Y16" s="39" t="s">
        <v>24</v>
      </c>
      <c r="Z16" s="39" t="s">
        <v>18</v>
      </c>
      <c r="AA16" s="39" t="s">
        <v>19</v>
      </c>
      <c r="AB16" s="39" t="s">
        <v>20</v>
      </c>
      <c r="AC16" s="39" t="s">
        <v>21</v>
      </c>
      <c r="AD16" s="39" t="s">
        <v>25</v>
      </c>
      <c r="AE16" s="39" t="s">
        <v>22</v>
      </c>
      <c r="AF16" s="39" t="s">
        <v>23</v>
      </c>
      <c r="AG16" s="46"/>
      <c r="AH16" s="48"/>
      <c r="AI16" s="39" t="s">
        <v>32</v>
      </c>
      <c r="AJ16" s="39" t="s">
        <v>0</v>
      </c>
      <c r="AK16" s="39"/>
      <c r="AL16" s="39" t="s">
        <v>17</v>
      </c>
      <c r="AM16" s="39" t="s">
        <v>33</v>
      </c>
      <c r="AN16" s="37" t="s">
        <v>34</v>
      </c>
      <c r="AO16" s="39" t="s">
        <v>35</v>
      </c>
      <c r="AP16" s="37" t="s">
        <v>24</v>
      </c>
      <c r="AQ16" s="39" t="s">
        <v>18</v>
      </c>
      <c r="AR16" s="39" t="s">
        <v>19</v>
      </c>
      <c r="AS16" s="39" t="s">
        <v>20</v>
      </c>
      <c r="AT16" s="39" t="s">
        <v>21</v>
      </c>
      <c r="AU16" s="37" t="s">
        <v>25</v>
      </c>
      <c r="AV16" s="39" t="s">
        <v>22</v>
      </c>
      <c r="AW16" s="39" t="s">
        <v>23</v>
      </c>
      <c r="AX16" s="39"/>
      <c r="AY16" s="39" t="s">
        <v>17</v>
      </c>
      <c r="AZ16" s="39" t="s">
        <v>33</v>
      </c>
      <c r="BA16" s="37" t="s">
        <v>34</v>
      </c>
      <c r="BB16" s="39" t="s">
        <v>35</v>
      </c>
      <c r="BC16" s="39" t="s">
        <v>24</v>
      </c>
      <c r="BD16" s="39" t="s">
        <v>18</v>
      </c>
      <c r="BE16" s="39" t="s">
        <v>19</v>
      </c>
      <c r="BF16" s="39" t="s">
        <v>20</v>
      </c>
      <c r="BG16" s="39" t="s">
        <v>21</v>
      </c>
      <c r="BH16" s="39" t="s">
        <v>25</v>
      </c>
      <c r="BI16" s="39" t="s">
        <v>22</v>
      </c>
      <c r="BJ16" s="39" t="s">
        <v>23</v>
      </c>
      <c r="BK16" s="46"/>
      <c r="BL16" s="48"/>
      <c r="BM16" s="39" t="s">
        <v>32</v>
      </c>
      <c r="BN16" s="39" t="s">
        <v>0</v>
      </c>
      <c r="BO16" s="39"/>
      <c r="BP16" s="39" t="s">
        <v>17</v>
      </c>
      <c r="BQ16" s="39" t="s">
        <v>33</v>
      </c>
      <c r="BR16" s="37" t="s">
        <v>34</v>
      </c>
      <c r="BS16" s="39" t="s">
        <v>35</v>
      </c>
      <c r="BT16" s="37" t="s">
        <v>24</v>
      </c>
      <c r="BU16" s="39" t="s">
        <v>18</v>
      </c>
      <c r="BV16" s="39" t="s">
        <v>19</v>
      </c>
      <c r="BW16" s="39" t="s">
        <v>20</v>
      </c>
      <c r="BX16" s="39" t="s">
        <v>21</v>
      </c>
      <c r="BY16" s="37" t="s">
        <v>25</v>
      </c>
      <c r="BZ16" s="39" t="s">
        <v>22</v>
      </c>
      <c r="CA16" s="39" t="s">
        <v>23</v>
      </c>
      <c r="CB16" s="39"/>
      <c r="CC16" s="39" t="s">
        <v>17</v>
      </c>
      <c r="CD16" s="39" t="s">
        <v>33</v>
      </c>
      <c r="CE16" s="37" t="s">
        <v>34</v>
      </c>
      <c r="CF16" s="39" t="s">
        <v>35</v>
      </c>
      <c r="CG16" s="39" t="s">
        <v>24</v>
      </c>
      <c r="CH16" s="39" t="s">
        <v>18</v>
      </c>
      <c r="CI16" s="39" t="s">
        <v>19</v>
      </c>
      <c r="CJ16" s="39" t="s">
        <v>20</v>
      </c>
      <c r="CK16" s="39" t="s">
        <v>21</v>
      </c>
      <c r="CL16" s="39" t="s">
        <v>25</v>
      </c>
      <c r="CM16" s="39" t="s">
        <v>22</v>
      </c>
      <c r="CN16" s="39" t="s">
        <v>23</v>
      </c>
      <c r="CO16" s="46"/>
      <c r="CP16" s="48"/>
      <c r="CQ16" s="39" t="s">
        <v>32</v>
      </c>
      <c r="CR16" s="39" t="s">
        <v>0</v>
      </c>
      <c r="CS16" s="39"/>
      <c r="CT16" s="39" t="s">
        <v>17</v>
      </c>
      <c r="CU16" s="39" t="s">
        <v>33</v>
      </c>
      <c r="CV16" s="37" t="s">
        <v>34</v>
      </c>
      <c r="CW16" s="39" t="s">
        <v>35</v>
      </c>
      <c r="CX16" s="37" t="s">
        <v>24</v>
      </c>
      <c r="CY16" s="39" t="s">
        <v>18</v>
      </c>
      <c r="CZ16" s="39" t="s">
        <v>19</v>
      </c>
      <c r="DA16" s="39" t="s">
        <v>20</v>
      </c>
      <c r="DB16" s="39" t="s">
        <v>21</v>
      </c>
      <c r="DC16" s="37" t="s">
        <v>25</v>
      </c>
      <c r="DD16" s="39" t="s">
        <v>22</v>
      </c>
      <c r="DE16" s="39" t="s">
        <v>23</v>
      </c>
      <c r="DF16" s="39"/>
      <c r="DG16" s="39" t="s">
        <v>17</v>
      </c>
      <c r="DH16" s="39" t="s">
        <v>33</v>
      </c>
      <c r="DI16" s="37" t="s">
        <v>34</v>
      </c>
      <c r="DJ16" s="39" t="s">
        <v>35</v>
      </c>
      <c r="DK16" s="39" t="s">
        <v>24</v>
      </c>
      <c r="DL16" s="39" t="s">
        <v>18</v>
      </c>
      <c r="DM16" s="39" t="s">
        <v>19</v>
      </c>
      <c r="DN16" s="39" t="s">
        <v>20</v>
      </c>
      <c r="DO16" s="39" t="s">
        <v>21</v>
      </c>
      <c r="DP16" s="39" t="s">
        <v>25</v>
      </c>
      <c r="DQ16" s="39" t="s">
        <v>22</v>
      </c>
      <c r="DR16" s="39" t="s">
        <v>23</v>
      </c>
      <c r="DS16" s="46"/>
      <c r="DT16" s="48"/>
      <c r="DU16" s="39" t="s">
        <v>32</v>
      </c>
      <c r="DV16" s="39" t="s">
        <v>0</v>
      </c>
      <c r="DW16" s="39"/>
      <c r="DX16" s="39" t="s">
        <v>17</v>
      </c>
      <c r="DY16" s="39" t="s">
        <v>33</v>
      </c>
      <c r="DZ16" s="37" t="s">
        <v>34</v>
      </c>
      <c r="EA16" s="39" t="s">
        <v>35</v>
      </c>
      <c r="EB16" s="37" t="s">
        <v>24</v>
      </c>
      <c r="EC16" s="39" t="s">
        <v>18</v>
      </c>
      <c r="ED16" s="39" t="s">
        <v>19</v>
      </c>
      <c r="EE16" s="39" t="s">
        <v>20</v>
      </c>
      <c r="EF16" s="39" t="s">
        <v>21</v>
      </c>
      <c r="EG16" s="39" t="s">
        <v>22</v>
      </c>
      <c r="EH16" s="37" t="s">
        <v>25</v>
      </c>
      <c r="EI16" s="39" t="s">
        <v>23</v>
      </c>
      <c r="EJ16" s="39"/>
      <c r="EK16" s="39" t="s">
        <v>17</v>
      </c>
      <c r="EL16" s="39" t="s">
        <v>33</v>
      </c>
      <c r="EM16" s="37" t="s">
        <v>34</v>
      </c>
      <c r="EN16" s="37" t="s">
        <v>35</v>
      </c>
      <c r="EO16" s="39" t="s">
        <v>24</v>
      </c>
      <c r="EP16" s="39" t="s">
        <v>18</v>
      </c>
      <c r="EQ16" s="39" t="s">
        <v>19</v>
      </c>
      <c r="ER16" s="39" t="s">
        <v>20</v>
      </c>
      <c r="ES16" s="39" t="s">
        <v>21</v>
      </c>
      <c r="ET16" s="39" t="s">
        <v>25</v>
      </c>
      <c r="EU16" s="39" t="s">
        <v>22</v>
      </c>
      <c r="EV16" s="39" t="s">
        <v>23</v>
      </c>
      <c r="EW16" s="46"/>
      <c r="EX16" s="48"/>
      <c r="EY16" s="50"/>
      <c r="EZ16" s="50"/>
      <c r="FA16" s="50"/>
      <c r="FB16" s="50"/>
    </row>
    <row r="17" spans="1:158" s="7" customFormat="1" ht="163.5" customHeight="1" x14ac:dyDescent="0.25">
      <c r="A17" s="30"/>
      <c r="B17" s="30"/>
      <c r="C17" s="30"/>
      <c r="D17" s="33"/>
      <c r="E17" s="38"/>
      <c r="F17" s="38"/>
      <c r="G17" s="39"/>
      <c r="H17" s="39"/>
      <c r="I17" s="39"/>
      <c r="J17" s="38"/>
      <c r="K17" s="39"/>
      <c r="L17" s="38"/>
      <c r="M17" s="39"/>
      <c r="N17" s="39"/>
      <c r="O17" s="39"/>
      <c r="P17" s="39"/>
      <c r="Q17" s="38"/>
      <c r="R17" s="39"/>
      <c r="S17" s="39"/>
      <c r="T17" s="39"/>
      <c r="U17" s="39"/>
      <c r="V17" s="39"/>
      <c r="W17" s="38"/>
      <c r="X17" s="39"/>
      <c r="Y17" s="39"/>
      <c r="Z17" s="39"/>
      <c r="AA17" s="39"/>
      <c r="AB17" s="39"/>
      <c r="AC17" s="39"/>
      <c r="AD17" s="39"/>
      <c r="AE17" s="39"/>
      <c r="AF17" s="39"/>
      <c r="AG17" s="24" t="s">
        <v>32</v>
      </c>
      <c r="AH17" s="24" t="s">
        <v>0</v>
      </c>
      <c r="AI17" s="39"/>
      <c r="AJ17" s="39"/>
      <c r="AK17" s="39"/>
      <c r="AL17" s="39"/>
      <c r="AM17" s="39"/>
      <c r="AN17" s="38"/>
      <c r="AO17" s="39"/>
      <c r="AP17" s="38"/>
      <c r="AQ17" s="39"/>
      <c r="AR17" s="39"/>
      <c r="AS17" s="39"/>
      <c r="AT17" s="39"/>
      <c r="AU17" s="38"/>
      <c r="AV17" s="39"/>
      <c r="AW17" s="39"/>
      <c r="AX17" s="39"/>
      <c r="AY17" s="39"/>
      <c r="AZ17" s="39"/>
      <c r="BA17" s="38"/>
      <c r="BB17" s="39"/>
      <c r="BC17" s="39"/>
      <c r="BD17" s="39"/>
      <c r="BE17" s="39"/>
      <c r="BF17" s="39"/>
      <c r="BG17" s="39"/>
      <c r="BH17" s="39"/>
      <c r="BI17" s="39"/>
      <c r="BJ17" s="39"/>
      <c r="BK17" s="24" t="s">
        <v>32</v>
      </c>
      <c r="BL17" s="24" t="s">
        <v>0</v>
      </c>
      <c r="BM17" s="39"/>
      <c r="BN17" s="39"/>
      <c r="BO17" s="39"/>
      <c r="BP17" s="39"/>
      <c r="BQ17" s="39"/>
      <c r="BR17" s="38"/>
      <c r="BS17" s="39"/>
      <c r="BT17" s="38"/>
      <c r="BU17" s="39"/>
      <c r="BV17" s="39"/>
      <c r="BW17" s="39"/>
      <c r="BX17" s="39"/>
      <c r="BY17" s="38"/>
      <c r="BZ17" s="39"/>
      <c r="CA17" s="39"/>
      <c r="CB17" s="39"/>
      <c r="CC17" s="39"/>
      <c r="CD17" s="39"/>
      <c r="CE17" s="38"/>
      <c r="CF17" s="39"/>
      <c r="CG17" s="39"/>
      <c r="CH17" s="39"/>
      <c r="CI17" s="39"/>
      <c r="CJ17" s="39"/>
      <c r="CK17" s="39"/>
      <c r="CL17" s="39"/>
      <c r="CM17" s="39"/>
      <c r="CN17" s="39"/>
      <c r="CO17" s="24" t="s">
        <v>32</v>
      </c>
      <c r="CP17" s="24" t="s">
        <v>0</v>
      </c>
      <c r="CQ17" s="39"/>
      <c r="CR17" s="39"/>
      <c r="CS17" s="39"/>
      <c r="CT17" s="39"/>
      <c r="CU17" s="39"/>
      <c r="CV17" s="38"/>
      <c r="CW17" s="39"/>
      <c r="CX17" s="38"/>
      <c r="CY17" s="39"/>
      <c r="CZ17" s="39"/>
      <c r="DA17" s="39"/>
      <c r="DB17" s="39"/>
      <c r="DC17" s="38"/>
      <c r="DD17" s="39"/>
      <c r="DE17" s="39"/>
      <c r="DF17" s="39"/>
      <c r="DG17" s="39"/>
      <c r="DH17" s="39"/>
      <c r="DI17" s="38"/>
      <c r="DJ17" s="39"/>
      <c r="DK17" s="39"/>
      <c r="DL17" s="39"/>
      <c r="DM17" s="39"/>
      <c r="DN17" s="39"/>
      <c r="DO17" s="39"/>
      <c r="DP17" s="39"/>
      <c r="DQ17" s="39"/>
      <c r="DR17" s="39"/>
      <c r="DS17" s="24" t="s">
        <v>32</v>
      </c>
      <c r="DT17" s="24" t="s">
        <v>0</v>
      </c>
      <c r="DU17" s="39"/>
      <c r="DV17" s="39"/>
      <c r="DW17" s="39"/>
      <c r="DX17" s="39"/>
      <c r="DY17" s="39"/>
      <c r="DZ17" s="38"/>
      <c r="EA17" s="39"/>
      <c r="EB17" s="38"/>
      <c r="EC17" s="39"/>
      <c r="ED17" s="39"/>
      <c r="EE17" s="39"/>
      <c r="EF17" s="39"/>
      <c r="EG17" s="39"/>
      <c r="EH17" s="38"/>
      <c r="EI17" s="39"/>
      <c r="EJ17" s="39"/>
      <c r="EK17" s="39"/>
      <c r="EL17" s="39"/>
      <c r="EM17" s="38"/>
      <c r="EN17" s="38"/>
      <c r="EO17" s="39"/>
      <c r="EP17" s="39"/>
      <c r="EQ17" s="39"/>
      <c r="ER17" s="39"/>
      <c r="ES17" s="39"/>
      <c r="ET17" s="39"/>
      <c r="EU17" s="39"/>
      <c r="EV17" s="39"/>
      <c r="EW17" s="24" t="s">
        <v>32</v>
      </c>
      <c r="EX17" s="24" t="s">
        <v>0</v>
      </c>
      <c r="EY17" s="50"/>
      <c r="EZ17" s="25" t="s">
        <v>40</v>
      </c>
      <c r="FA17" s="25" t="s">
        <v>39</v>
      </c>
      <c r="FB17" s="50"/>
    </row>
    <row r="18" spans="1:158" s="7" customFormat="1" ht="18.75" x14ac:dyDescent="0.25">
      <c r="A18" s="26">
        <v>1</v>
      </c>
      <c r="B18" s="26">
        <v>2</v>
      </c>
      <c r="C18" s="26">
        <v>3</v>
      </c>
      <c r="D18" s="26">
        <v>4</v>
      </c>
      <c r="E18" s="26">
        <v>5</v>
      </c>
      <c r="F18" s="26">
        <v>6</v>
      </c>
      <c r="G18" s="26">
        <v>7</v>
      </c>
      <c r="H18" s="26">
        <v>8</v>
      </c>
      <c r="I18" s="26">
        <v>9</v>
      </c>
      <c r="J18" s="26">
        <v>10</v>
      </c>
      <c r="K18" s="26">
        <v>11</v>
      </c>
      <c r="L18" s="26">
        <v>12</v>
      </c>
      <c r="M18" s="26">
        <v>13</v>
      </c>
      <c r="N18" s="26">
        <v>14</v>
      </c>
      <c r="O18" s="26">
        <v>15</v>
      </c>
      <c r="P18" s="26">
        <v>16</v>
      </c>
      <c r="Q18" s="26">
        <v>17</v>
      </c>
      <c r="R18" s="26">
        <v>18</v>
      </c>
      <c r="S18" s="26">
        <v>19</v>
      </c>
      <c r="T18" s="26">
        <v>20</v>
      </c>
      <c r="U18" s="26">
        <v>21</v>
      </c>
      <c r="V18" s="26">
        <v>22</v>
      </c>
      <c r="W18" s="26">
        <v>23</v>
      </c>
      <c r="X18" s="26">
        <v>24</v>
      </c>
      <c r="Y18" s="26">
        <v>25</v>
      </c>
      <c r="Z18" s="26">
        <v>26</v>
      </c>
      <c r="AA18" s="26">
        <v>27</v>
      </c>
      <c r="AB18" s="26">
        <v>28</v>
      </c>
      <c r="AC18" s="26">
        <v>29</v>
      </c>
      <c r="AD18" s="26">
        <v>30</v>
      </c>
      <c r="AE18" s="26">
        <v>31</v>
      </c>
      <c r="AF18" s="26">
        <v>32</v>
      </c>
      <c r="AG18" s="26">
        <v>33</v>
      </c>
      <c r="AH18" s="26">
        <v>34</v>
      </c>
      <c r="AI18" s="26">
        <v>35</v>
      </c>
      <c r="AJ18" s="26">
        <v>36</v>
      </c>
      <c r="AK18" s="26">
        <v>37</v>
      </c>
      <c r="AL18" s="26">
        <v>38</v>
      </c>
      <c r="AM18" s="26">
        <v>39</v>
      </c>
      <c r="AN18" s="26">
        <v>40</v>
      </c>
      <c r="AO18" s="26">
        <v>41</v>
      </c>
      <c r="AP18" s="26">
        <v>42</v>
      </c>
      <c r="AQ18" s="26">
        <v>43</v>
      </c>
      <c r="AR18" s="26">
        <v>44</v>
      </c>
      <c r="AS18" s="26">
        <v>45</v>
      </c>
      <c r="AT18" s="26">
        <v>46</v>
      </c>
      <c r="AU18" s="26">
        <v>47</v>
      </c>
      <c r="AV18" s="26">
        <v>48</v>
      </c>
      <c r="AW18" s="26">
        <v>49</v>
      </c>
      <c r="AX18" s="26">
        <v>50</v>
      </c>
      <c r="AY18" s="26">
        <v>51</v>
      </c>
      <c r="AZ18" s="26">
        <v>52</v>
      </c>
      <c r="BA18" s="26">
        <v>53</v>
      </c>
      <c r="BB18" s="26">
        <v>54</v>
      </c>
      <c r="BC18" s="26">
        <v>55</v>
      </c>
      <c r="BD18" s="26">
        <v>56</v>
      </c>
      <c r="BE18" s="26">
        <v>57</v>
      </c>
      <c r="BF18" s="26">
        <v>58</v>
      </c>
      <c r="BG18" s="26">
        <v>59</v>
      </c>
      <c r="BH18" s="26">
        <v>60</v>
      </c>
      <c r="BI18" s="26">
        <v>61</v>
      </c>
      <c r="BJ18" s="26">
        <v>62</v>
      </c>
      <c r="BK18" s="26">
        <v>63</v>
      </c>
      <c r="BL18" s="26">
        <v>64</v>
      </c>
      <c r="BM18" s="26">
        <v>65</v>
      </c>
      <c r="BN18" s="26">
        <v>66</v>
      </c>
      <c r="BO18" s="26">
        <v>67</v>
      </c>
      <c r="BP18" s="26">
        <v>68</v>
      </c>
      <c r="BQ18" s="26">
        <v>69</v>
      </c>
      <c r="BR18" s="26">
        <v>70</v>
      </c>
      <c r="BS18" s="26">
        <v>71</v>
      </c>
      <c r="BT18" s="26">
        <v>72</v>
      </c>
      <c r="BU18" s="26">
        <v>73</v>
      </c>
      <c r="BV18" s="26">
        <v>74</v>
      </c>
      <c r="BW18" s="26">
        <v>75</v>
      </c>
      <c r="BX18" s="26">
        <v>76</v>
      </c>
      <c r="BY18" s="26">
        <v>77</v>
      </c>
      <c r="BZ18" s="26">
        <v>78</v>
      </c>
      <c r="CA18" s="26">
        <v>79</v>
      </c>
      <c r="CB18" s="26">
        <v>80</v>
      </c>
      <c r="CC18" s="26">
        <v>81</v>
      </c>
      <c r="CD18" s="26">
        <v>82</v>
      </c>
      <c r="CE18" s="26">
        <v>83</v>
      </c>
      <c r="CF18" s="26">
        <v>84</v>
      </c>
      <c r="CG18" s="26">
        <v>85</v>
      </c>
      <c r="CH18" s="26">
        <v>86</v>
      </c>
      <c r="CI18" s="26">
        <v>87</v>
      </c>
      <c r="CJ18" s="26">
        <v>88</v>
      </c>
      <c r="CK18" s="26">
        <v>89</v>
      </c>
      <c r="CL18" s="26">
        <v>90</v>
      </c>
      <c r="CM18" s="26">
        <v>91</v>
      </c>
      <c r="CN18" s="26">
        <v>92</v>
      </c>
      <c r="CO18" s="26">
        <v>93</v>
      </c>
      <c r="CP18" s="26">
        <v>94</v>
      </c>
      <c r="CQ18" s="26">
        <v>95</v>
      </c>
      <c r="CR18" s="26">
        <v>96</v>
      </c>
      <c r="CS18" s="26">
        <v>97</v>
      </c>
      <c r="CT18" s="26">
        <v>98</v>
      </c>
      <c r="CU18" s="26">
        <v>99</v>
      </c>
      <c r="CV18" s="26">
        <v>100</v>
      </c>
      <c r="CW18" s="26">
        <v>101</v>
      </c>
      <c r="CX18" s="26">
        <v>102</v>
      </c>
      <c r="CY18" s="26">
        <v>103</v>
      </c>
      <c r="CZ18" s="26">
        <v>104</v>
      </c>
      <c r="DA18" s="26">
        <v>105</v>
      </c>
      <c r="DB18" s="26">
        <v>106</v>
      </c>
      <c r="DC18" s="26">
        <v>107</v>
      </c>
      <c r="DD18" s="26">
        <v>108</v>
      </c>
      <c r="DE18" s="26">
        <v>109</v>
      </c>
      <c r="DF18" s="26">
        <v>110</v>
      </c>
      <c r="DG18" s="26">
        <v>111</v>
      </c>
      <c r="DH18" s="26">
        <v>112</v>
      </c>
      <c r="DI18" s="26">
        <v>113</v>
      </c>
      <c r="DJ18" s="26">
        <v>114</v>
      </c>
      <c r="DK18" s="26">
        <v>115</v>
      </c>
      <c r="DL18" s="26">
        <v>116</v>
      </c>
      <c r="DM18" s="26">
        <v>117</v>
      </c>
      <c r="DN18" s="26">
        <v>118</v>
      </c>
      <c r="DO18" s="26">
        <v>119</v>
      </c>
      <c r="DP18" s="26">
        <v>120</v>
      </c>
      <c r="DQ18" s="26">
        <v>121</v>
      </c>
      <c r="DR18" s="26">
        <v>122</v>
      </c>
      <c r="DS18" s="26">
        <v>123</v>
      </c>
      <c r="DT18" s="26">
        <v>124</v>
      </c>
      <c r="DU18" s="26">
        <v>125</v>
      </c>
      <c r="DV18" s="26">
        <v>126</v>
      </c>
      <c r="DW18" s="26">
        <v>127</v>
      </c>
      <c r="DX18" s="26">
        <v>128</v>
      </c>
      <c r="DY18" s="26">
        <v>129</v>
      </c>
      <c r="DZ18" s="26">
        <v>130</v>
      </c>
      <c r="EA18" s="26">
        <v>131</v>
      </c>
      <c r="EB18" s="26">
        <v>132</v>
      </c>
      <c r="EC18" s="26">
        <v>133</v>
      </c>
      <c r="ED18" s="26">
        <v>134</v>
      </c>
      <c r="EE18" s="26">
        <v>135</v>
      </c>
      <c r="EF18" s="26">
        <v>136</v>
      </c>
      <c r="EG18" s="26">
        <v>137</v>
      </c>
      <c r="EH18" s="26">
        <v>138</v>
      </c>
      <c r="EI18" s="26">
        <v>139</v>
      </c>
      <c r="EJ18" s="26">
        <v>140</v>
      </c>
      <c r="EK18" s="26">
        <v>141</v>
      </c>
      <c r="EL18" s="26">
        <v>142</v>
      </c>
      <c r="EM18" s="26">
        <v>143</v>
      </c>
      <c r="EN18" s="26">
        <v>144</v>
      </c>
      <c r="EO18" s="26">
        <v>145</v>
      </c>
      <c r="EP18" s="26">
        <v>146</v>
      </c>
      <c r="EQ18" s="26">
        <v>147</v>
      </c>
      <c r="ER18" s="26">
        <v>148</v>
      </c>
      <c r="ES18" s="26">
        <v>149</v>
      </c>
      <c r="ET18" s="26">
        <v>150</v>
      </c>
      <c r="EU18" s="26">
        <v>151</v>
      </c>
      <c r="EV18" s="26">
        <v>152</v>
      </c>
      <c r="EW18" s="26">
        <v>153</v>
      </c>
      <c r="EX18" s="26">
        <v>154</v>
      </c>
      <c r="EY18" s="26">
        <v>155</v>
      </c>
      <c r="EZ18" s="26">
        <v>156</v>
      </c>
      <c r="FA18" s="26">
        <v>157</v>
      </c>
      <c r="FB18" s="26">
        <v>158</v>
      </c>
    </row>
    <row r="19" spans="1:158" ht="18.75" x14ac:dyDescent="0.25">
      <c r="A19" s="27" t="s">
        <v>68</v>
      </c>
      <c r="B19" s="21" t="s">
        <v>4</v>
      </c>
      <c r="C19" s="19"/>
      <c r="D19" s="10">
        <f>SUM(D20:D43)</f>
        <v>19556</v>
      </c>
      <c r="E19" s="10">
        <f t="shared" ref="E19:BP19" si="0">SUM(E20:E43)</f>
        <v>2408</v>
      </c>
      <c r="F19" s="10">
        <f t="shared" si="0"/>
        <v>14890</v>
      </c>
      <c r="G19" s="10">
        <f t="shared" si="0"/>
        <v>0</v>
      </c>
      <c r="H19" s="10">
        <f t="shared" si="0"/>
        <v>0</v>
      </c>
      <c r="I19" s="10">
        <f t="shared" si="0"/>
        <v>0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 t="shared" si="0"/>
        <v>0</v>
      </c>
      <c r="P19" s="10">
        <f t="shared" si="0"/>
        <v>0</v>
      </c>
      <c r="Q19" s="10">
        <f t="shared" si="0"/>
        <v>0</v>
      </c>
      <c r="R19" s="10">
        <f t="shared" si="0"/>
        <v>0</v>
      </c>
      <c r="S19" s="10">
        <f t="shared" si="0"/>
        <v>0</v>
      </c>
      <c r="T19" s="10">
        <f t="shared" si="0"/>
        <v>59</v>
      </c>
      <c r="U19" s="10">
        <f t="shared" si="0"/>
        <v>1877</v>
      </c>
      <c r="V19" s="10">
        <f t="shared" si="0"/>
        <v>12</v>
      </c>
      <c r="W19" s="10">
        <f t="shared" si="0"/>
        <v>8</v>
      </c>
      <c r="X19" s="10">
        <f t="shared" si="0"/>
        <v>113</v>
      </c>
      <c r="Y19" s="10">
        <f t="shared" si="0"/>
        <v>5</v>
      </c>
      <c r="Z19" s="10">
        <f t="shared" si="0"/>
        <v>0</v>
      </c>
      <c r="AA19" s="10">
        <f t="shared" si="0"/>
        <v>0</v>
      </c>
      <c r="AB19" s="10">
        <f t="shared" si="0"/>
        <v>2</v>
      </c>
      <c r="AC19" s="10">
        <f t="shared" si="0"/>
        <v>112</v>
      </c>
      <c r="AD19" s="10">
        <f t="shared" si="0"/>
        <v>0</v>
      </c>
      <c r="AE19" s="10">
        <f t="shared" si="0"/>
        <v>64</v>
      </c>
      <c r="AF19" s="10">
        <f t="shared" si="0"/>
        <v>6</v>
      </c>
      <c r="AG19" s="10">
        <f t="shared" si="0"/>
        <v>0</v>
      </c>
      <c r="AH19" s="10">
        <f t="shared" si="0"/>
        <v>0</v>
      </c>
      <c r="AI19" s="10">
        <f t="shared" si="0"/>
        <v>0</v>
      </c>
      <c r="AJ19" s="10">
        <f t="shared" si="0"/>
        <v>0</v>
      </c>
      <c r="AK19" s="10">
        <f t="shared" si="0"/>
        <v>0</v>
      </c>
      <c r="AL19" s="10">
        <f t="shared" si="0"/>
        <v>0</v>
      </c>
      <c r="AM19" s="10">
        <f t="shared" si="0"/>
        <v>0</v>
      </c>
      <c r="AN19" s="10">
        <f t="shared" si="0"/>
        <v>0</v>
      </c>
      <c r="AO19" s="10">
        <f t="shared" si="0"/>
        <v>0</v>
      </c>
      <c r="AP19" s="10">
        <f t="shared" si="0"/>
        <v>0</v>
      </c>
      <c r="AQ19" s="10">
        <f t="shared" si="0"/>
        <v>0</v>
      </c>
      <c r="AR19" s="10">
        <f t="shared" si="0"/>
        <v>0</v>
      </c>
      <c r="AS19" s="10">
        <f t="shared" si="0"/>
        <v>0</v>
      </c>
      <c r="AT19" s="10">
        <f t="shared" si="0"/>
        <v>0</v>
      </c>
      <c r="AU19" s="10">
        <f t="shared" si="0"/>
        <v>0</v>
      </c>
      <c r="AV19" s="10">
        <f t="shared" si="0"/>
        <v>0</v>
      </c>
      <c r="AW19" s="10">
        <f t="shared" si="0"/>
        <v>0</v>
      </c>
      <c r="AX19" s="10">
        <f t="shared" si="0"/>
        <v>0</v>
      </c>
      <c r="AY19" s="10">
        <f t="shared" si="0"/>
        <v>0</v>
      </c>
      <c r="AZ19" s="10">
        <f t="shared" si="0"/>
        <v>0</v>
      </c>
      <c r="BA19" s="10">
        <f t="shared" si="0"/>
        <v>0</v>
      </c>
      <c r="BB19" s="10">
        <f t="shared" si="0"/>
        <v>0</v>
      </c>
      <c r="BC19" s="10">
        <f t="shared" si="0"/>
        <v>0</v>
      </c>
      <c r="BD19" s="10">
        <f t="shared" si="0"/>
        <v>0</v>
      </c>
      <c r="BE19" s="10">
        <f t="shared" si="0"/>
        <v>0</v>
      </c>
      <c r="BF19" s="10">
        <f t="shared" si="0"/>
        <v>0</v>
      </c>
      <c r="BG19" s="10">
        <f t="shared" si="0"/>
        <v>0</v>
      </c>
      <c r="BH19" s="10">
        <f t="shared" si="0"/>
        <v>0</v>
      </c>
      <c r="BI19" s="10">
        <f t="shared" si="0"/>
        <v>0</v>
      </c>
      <c r="BJ19" s="10">
        <f t="shared" si="0"/>
        <v>0</v>
      </c>
      <c r="BK19" s="10">
        <f t="shared" si="0"/>
        <v>0</v>
      </c>
      <c r="BL19" s="10">
        <f t="shared" si="0"/>
        <v>0</v>
      </c>
      <c r="BM19" s="10">
        <f t="shared" si="0"/>
        <v>0</v>
      </c>
      <c r="BN19" s="10">
        <f t="shared" si="0"/>
        <v>0</v>
      </c>
      <c r="BO19" s="10">
        <f t="shared" si="0"/>
        <v>0</v>
      </c>
      <c r="BP19" s="10">
        <f t="shared" si="0"/>
        <v>0</v>
      </c>
      <c r="BQ19" s="10">
        <f t="shared" ref="BQ19:EB19" si="1">SUM(BQ20:BQ43)</f>
        <v>0</v>
      </c>
      <c r="BR19" s="10">
        <f t="shared" si="1"/>
        <v>0</v>
      </c>
      <c r="BS19" s="10">
        <f t="shared" si="1"/>
        <v>0</v>
      </c>
      <c r="BT19" s="10">
        <f t="shared" si="1"/>
        <v>0</v>
      </c>
      <c r="BU19" s="10">
        <f t="shared" si="1"/>
        <v>0</v>
      </c>
      <c r="BV19" s="10">
        <f t="shared" si="1"/>
        <v>0</v>
      </c>
      <c r="BW19" s="10">
        <f t="shared" si="1"/>
        <v>0</v>
      </c>
      <c r="BX19" s="10">
        <f t="shared" si="1"/>
        <v>0</v>
      </c>
      <c r="BY19" s="10">
        <f t="shared" si="1"/>
        <v>0</v>
      </c>
      <c r="BZ19" s="10">
        <f t="shared" si="1"/>
        <v>0</v>
      </c>
      <c r="CA19" s="10">
        <f t="shared" si="1"/>
        <v>0</v>
      </c>
      <c r="CB19" s="10">
        <f t="shared" si="1"/>
        <v>0</v>
      </c>
      <c r="CC19" s="10">
        <f t="shared" si="1"/>
        <v>0</v>
      </c>
      <c r="CD19" s="10">
        <f t="shared" si="1"/>
        <v>0</v>
      </c>
      <c r="CE19" s="10">
        <f t="shared" si="1"/>
        <v>0</v>
      </c>
      <c r="CF19" s="10">
        <f t="shared" si="1"/>
        <v>0</v>
      </c>
      <c r="CG19" s="10">
        <f t="shared" si="1"/>
        <v>0</v>
      </c>
      <c r="CH19" s="10">
        <f t="shared" si="1"/>
        <v>0</v>
      </c>
      <c r="CI19" s="10">
        <f t="shared" si="1"/>
        <v>0</v>
      </c>
      <c r="CJ19" s="10">
        <f t="shared" si="1"/>
        <v>0</v>
      </c>
      <c r="CK19" s="10">
        <f t="shared" si="1"/>
        <v>0</v>
      </c>
      <c r="CL19" s="10">
        <f t="shared" si="1"/>
        <v>0</v>
      </c>
      <c r="CM19" s="10">
        <f t="shared" si="1"/>
        <v>0</v>
      </c>
      <c r="CN19" s="10">
        <f t="shared" si="1"/>
        <v>0</v>
      </c>
      <c r="CO19" s="10">
        <f t="shared" si="1"/>
        <v>0</v>
      </c>
      <c r="CP19" s="10">
        <f t="shared" si="1"/>
        <v>0</v>
      </c>
      <c r="CQ19" s="10">
        <f t="shared" si="1"/>
        <v>0</v>
      </c>
      <c r="CR19" s="10">
        <f t="shared" si="1"/>
        <v>0</v>
      </c>
      <c r="CS19" s="10">
        <f t="shared" si="1"/>
        <v>0</v>
      </c>
      <c r="CT19" s="10">
        <f t="shared" si="1"/>
        <v>0</v>
      </c>
      <c r="CU19" s="10">
        <f t="shared" si="1"/>
        <v>0</v>
      </c>
      <c r="CV19" s="10">
        <f t="shared" si="1"/>
        <v>0</v>
      </c>
      <c r="CW19" s="10">
        <f t="shared" si="1"/>
        <v>0</v>
      </c>
      <c r="CX19" s="10">
        <f t="shared" si="1"/>
        <v>0</v>
      </c>
      <c r="CY19" s="10">
        <f t="shared" si="1"/>
        <v>0</v>
      </c>
      <c r="CZ19" s="10">
        <f t="shared" si="1"/>
        <v>0</v>
      </c>
      <c r="DA19" s="10">
        <f t="shared" si="1"/>
        <v>0</v>
      </c>
      <c r="DB19" s="10">
        <f t="shared" si="1"/>
        <v>0</v>
      </c>
      <c r="DC19" s="10">
        <f t="shared" si="1"/>
        <v>0</v>
      </c>
      <c r="DD19" s="10">
        <f t="shared" si="1"/>
        <v>0</v>
      </c>
      <c r="DE19" s="10">
        <f t="shared" si="1"/>
        <v>0</v>
      </c>
      <c r="DF19" s="10">
        <f t="shared" si="1"/>
        <v>0</v>
      </c>
      <c r="DG19" s="10">
        <f t="shared" si="1"/>
        <v>0</v>
      </c>
      <c r="DH19" s="10">
        <f t="shared" si="1"/>
        <v>0</v>
      </c>
      <c r="DI19" s="10">
        <f t="shared" si="1"/>
        <v>0</v>
      </c>
      <c r="DJ19" s="10">
        <f t="shared" si="1"/>
        <v>0</v>
      </c>
      <c r="DK19" s="10">
        <f t="shared" si="1"/>
        <v>0</v>
      </c>
      <c r="DL19" s="10">
        <f t="shared" si="1"/>
        <v>0</v>
      </c>
      <c r="DM19" s="10">
        <f t="shared" si="1"/>
        <v>0</v>
      </c>
      <c r="DN19" s="10">
        <f t="shared" si="1"/>
        <v>0</v>
      </c>
      <c r="DO19" s="10">
        <f t="shared" si="1"/>
        <v>0</v>
      </c>
      <c r="DP19" s="10">
        <f t="shared" si="1"/>
        <v>0</v>
      </c>
      <c r="DQ19" s="10">
        <f t="shared" si="1"/>
        <v>0</v>
      </c>
      <c r="DR19" s="10">
        <f t="shared" si="1"/>
        <v>0</v>
      </c>
      <c r="DS19" s="10">
        <f t="shared" si="1"/>
        <v>0</v>
      </c>
      <c r="DT19" s="10">
        <f t="shared" si="1"/>
        <v>0</v>
      </c>
      <c r="DU19" s="10">
        <f t="shared" si="1"/>
        <v>0</v>
      </c>
      <c r="DV19" s="10">
        <f t="shared" si="1"/>
        <v>0</v>
      </c>
      <c r="DW19" s="10">
        <f t="shared" si="1"/>
        <v>0</v>
      </c>
      <c r="DX19" s="10">
        <f t="shared" si="1"/>
        <v>0</v>
      </c>
      <c r="DY19" s="10">
        <f t="shared" si="1"/>
        <v>0</v>
      </c>
      <c r="DZ19" s="10">
        <f t="shared" si="1"/>
        <v>0</v>
      </c>
      <c r="EA19" s="10">
        <f t="shared" si="1"/>
        <v>0</v>
      </c>
      <c r="EB19" s="10">
        <f t="shared" si="1"/>
        <v>0</v>
      </c>
      <c r="EC19" s="10">
        <f t="shared" ref="EC19:FB19" si="2">SUM(EC20:EC43)</f>
        <v>0</v>
      </c>
      <c r="ED19" s="10">
        <f t="shared" si="2"/>
        <v>0</v>
      </c>
      <c r="EE19" s="10">
        <f t="shared" si="2"/>
        <v>0</v>
      </c>
      <c r="EF19" s="10">
        <f t="shared" si="2"/>
        <v>0</v>
      </c>
      <c r="EG19" s="10">
        <f t="shared" si="2"/>
        <v>0</v>
      </c>
      <c r="EH19" s="10">
        <f t="shared" si="2"/>
        <v>0</v>
      </c>
      <c r="EI19" s="10">
        <f t="shared" si="2"/>
        <v>0</v>
      </c>
      <c r="EJ19" s="10">
        <f t="shared" si="2"/>
        <v>0</v>
      </c>
      <c r="EK19" s="10">
        <f t="shared" si="2"/>
        <v>0</v>
      </c>
      <c r="EL19" s="10">
        <f t="shared" si="2"/>
        <v>0</v>
      </c>
      <c r="EM19" s="10">
        <f t="shared" si="2"/>
        <v>0</v>
      </c>
      <c r="EN19" s="10">
        <f t="shared" si="2"/>
        <v>0</v>
      </c>
      <c r="EO19" s="10">
        <f t="shared" si="2"/>
        <v>0</v>
      </c>
      <c r="EP19" s="10">
        <f t="shared" si="2"/>
        <v>0</v>
      </c>
      <c r="EQ19" s="10">
        <f t="shared" si="2"/>
        <v>0</v>
      </c>
      <c r="ER19" s="10">
        <f t="shared" si="2"/>
        <v>0</v>
      </c>
      <c r="ES19" s="10">
        <f t="shared" si="2"/>
        <v>0</v>
      </c>
      <c r="ET19" s="10">
        <f t="shared" si="2"/>
        <v>0</v>
      </c>
      <c r="EU19" s="10">
        <f t="shared" si="2"/>
        <v>0</v>
      </c>
      <c r="EV19" s="10">
        <f t="shared" si="2"/>
        <v>0</v>
      </c>
      <c r="EW19" s="10">
        <f t="shared" si="2"/>
        <v>0</v>
      </c>
      <c r="EX19" s="10">
        <f t="shared" si="2"/>
        <v>0</v>
      </c>
      <c r="EY19" s="10">
        <f t="shared" si="2"/>
        <v>1079329.45</v>
      </c>
      <c r="EZ19" s="10">
        <f t="shared" si="2"/>
        <v>799347.05000000016</v>
      </c>
      <c r="FA19" s="10">
        <f t="shared" si="2"/>
        <v>279982.39999999997</v>
      </c>
      <c r="FB19" s="10">
        <f t="shared" si="2"/>
        <v>12332.4</v>
      </c>
    </row>
    <row r="20" spans="1:158" ht="18.75" x14ac:dyDescent="0.25">
      <c r="A20" s="22" t="s">
        <v>44</v>
      </c>
      <c r="B20" s="18" t="s">
        <v>71</v>
      </c>
      <c r="C20" s="26" t="s">
        <v>26</v>
      </c>
      <c r="D20" s="16">
        <f t="shared" ref="D20:D43" si="3">SUM(E20:EX20)</f>
        <v>1171</v>
      </c>
      <c r="E20" s="16">
        <v>110</v>
      </c>
      <c r="F20" s="16">
        <v>971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90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0</v>
      </c>
      <c r="DD20" s="16">
        <v>0</v>
      </c>
      <c r="DE20" s="16">
        <v>0</v>
      </c>
      <c r="DF20" s="16">
        <v>0</v>
      </c>
      <c r="DG20" s="16">
        <v>0</v>
      </c>
      <c r="DH20" s="16">
        <v>0</v>
      </c>
      <c r="DI20" s="16">
        <v>0</v>
      </c>
      <c r="DJ20" s="16">
        <v>0</v>
      </c>
      <c r="DK20" s="16">
        <v>0</v>
      </c>
      <c r="DL20" s="16">
        <v>0</v>
      </c>
      <c r="DM20" s="16">
        <v>0</v>
      </c>
      <c r="DN20" s="16">
        <v>0</v>
      </c>
      <c r="DO20" s="16">
        <v>0</v>
      </c>
      <c r="DP20" s="16">
        <v>0</v>
      </c>
      <c r="DQ20" s="16">
        <v>0</v>
      </c>
      <c r="DR20" s="16">
        <v>0</v>
      </c>
      <c r="DS20" s="16">
        <v>0</v>
      </c>
      <c r="DT20" s="16">
        <v>0</v>
      </c>
      <c r="DU20" s="16">
        <v>0</v>
      </c>
      <c r="DV20" s="16">
        <v>0</v>
      </c>
      <c r="DW20" s="16">
        <v>0</v>
      </c>
      <c r="DX20" s="16">
        <v>0</v>
      </c>
      <c r="DY20" s="16">
        <v>0</v>
      </c>
      <c r="DZ20" s="16">
        <v>0</v>
      </c>
      <c r="EA20" s="16">
        <v>0</v>
      </c>
      <c r="EB20" s="16">
        <v>0</v>
      </c>
      <c r="EC20" s="16">
        <v>0</v>
      </c>
      <c r="ED20" s="16">
        <v>0</v>
      </c>
      <c r="EE20" s="16">
        <v>0</v>
      </c>
      <c r="EF20" s="16">
        <v>0</v>
      </c>
      <c r="EG20" s="16">
        <v>0</v>
      </c>
      <c r="EH20" s="16">
        <v>0</v>
      </c>
      <c r="EI20" s="16">
        <v>0</v>
      </c>
      <c r="EJ20" s="16">
        <v>0</v>
      </c>
      <c r="EK20" s="16">
        <v>0</v>
      </c>
      <c r="EL20" s="16">
        <v>0</v>
      </c>
      <c r="EM20" s="16">
        <v>0</v>
      </c>
      <c r="EN20" s="16">
        <v>0</v>
      </c>
      <c r="EO20" s="16">
        <v>0</v>
      </c>
      <c r="EP20" s="16">
        <v>0</v>
      </c>
      <c r="EQ20" s="16">
        <v>0</v>
      </c>
      <c r="ER20" s="16">
        <v>0</v>
      </c>
      <c r="ES20" s="16">
        <v>0</v>
      </c>
      <c r="ET20" s="16">
        <v>0</v>
      </c>
      <c r="EU20" s="16">
        <v>0</v>
      </c>
      <c r="EV20" s="16">
        <v>0</v>
      </c>
      <c r="EW20" s="16">
        <v>0</v>
      </c>
      <c r="EX20" s="16">
        <v>0</v>
      </c>
      <c r="EY20" s="26">
        <f t="shared" ref="EY20:EY43" si="4">EZ20+FA20</f>
        <v>62932.37</v>
      </c>
      <c r="EZ20" s="26">
        <v>46320.37</v>
      </c>
      <c r="FA20" s="26">
        <v>16612</v>
      </c>
      <c r="FB20" s="17">
        <v>728.5</v>
      </c>
    </row>
    <row r="21" spans="1:158" ht="18.75" x14ac:dyDescent="0.25">
      <c r="A21" s="22" t="s">
        <v>45</v>
      </c>
      <c r="B21" s="18" t="s">
        <v>72</v>
      </c>
      <c r="C21" s="26" t="s">
        <v>26</v>
      </c>
      <c r="D21" s="16">
        <f t="shared" si="3"/>
        <v>1297</v>
      </c>
      <c r="E21" s="16">
        <v>120</v>
      </c>
      <c r="F21" s="16">
        <v>1049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125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2</v>
      </c>
      <c r="AC21" s="16">
        <v>1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0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0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0</v>
      </c>
      <c r="DF21" s="16">
        <v>0</v>
      </c>
      <c r="DG21" s="16">
        <v>0</v>
      </c>
      <c r="DH21" s="16">
        <v>0</v>
      </c>
      <c r="DI21" s="16">
        <v>0</v>
      </c>
      <c r="DJ21" s="16">
        <v>0</v>
      </c>
      <c r="DK21" s="16">
        <v>0</v>
      </c>
      <c r="DL21" s="16">
        <v>0</v>
      </c>
      <c r="DM21" s="16">
        <v>0</v>
      </c>
      <c r="DN21" s="16">
        <v>0</v>
      </c>
      <c r="DO21" s="16">
        <v>0</v>
      </c>
      <c r="DP21" s="16">
        <v>0</v>
      </c>
      <c r="DQ21" s="16">
        <v>0</v>
      </c>
      <c r="DR21" s="16">
        <v>0</v>
      </c>
      <c r="DS21" s="16">
        <v>0</v>
      </c>
      <c r="DT21" s="16">
        <v>0</v>
      </c>
      <c r="DU21" s="16">
        <v>0</v>
      </c>
      <c r="DV21" s="16">
        <v>0</v>
      </c>
      <c r="DW21" s="16">
        <v>0</v>
      </c>
      <c r="DX21" s="16">
        <v>0</v>
      </c>
      <c r="DY21" s="16">
        <v>0</v>
      </c>
      <c r="DZ21" s="16">
        <v>0</v>
      </c>
      <c r="EA21" s="16">
        <v>0</v>
      </c>
      <c r="EB21" s="16">
        <v>0</v>
      </c>
      <c r="EC21" s="16">
        <v>0</v>
      </c>
      <c r="ED21" s="16">
        <v>0</v>
      </c>
      <c r="EE21" s="16">
        <v>0</v>
      </c>
      <c r="EF21" s="16">
        <v>0</v>
      </c>
      <c r="EG21" s="16">
        <v>0</v>
      </c>
      <c r="EH21" s="16">
        <v>0</v>
      </c>
      <c r="EI21" s="16">
        <v>0</v>
      </c>
      <c r="EJ21" s="16">
        <v>0</v>
      </c>
      <c r="EK21" s="16">
        <v>0</v>
      </c>
      <c r="EL21" s="16">
        <v>0</v>
      </c>
      <c r="EM21" s="16">
        <v>0</v>
      </c>
      <c r="EN21" s="16">
        <v>0</v>
      </c>
      <c r="EO21" s="16">
        <v>0</v>
      </c>
      <c r="EP21" s="16">
        <v>0</v>
      </c>
      <c r="EQ21" s="16">
        <v>0</v>
      </c>
      <c r="ER21" s="16">
        <v>0</v>
      </c>
      <c r="ES21" s="16">
        <v>0</v>
      </c>
      <c r="ET21" s="16">
        <v>0</v>
      </c>
      <c r="EU21" s="16">
        <v>0</v>
      </c>
      <c r="EV21" s="16">
        <v>0</v>
      </c>
      <c r="EW21" s="16">
        <v>0</v>
      </c>
      <c r="EX21" s="16">
        <v>0</v>
      </c>
      <c r="EY21" s="26">
        <f t="shared" si="4"/>
        <v>103815.63</v>
      </c>
      <c r="EZ21" s="16">
        <v>78270.63</v>
      </c>
      <c r="FA21" s="16">
        <v>25545</v>
      </c>
      <c r="FB21" s="16">
        <v>1243.7</v>
      </c>
    </row>
    <row r="22" spans="1:158" ht="18.75" x14ac:dyDescent="0.25">
      <c r="A22" s="22" t="s">
        <v>46</v>
      </c>
      <c r="B22" s="18" t="s">
        <v>73</v>
      </c>
      <c r="C22" s="26" t="s">
        <v>26</v>
      </c>
      <c r="D22" s="16">
        <f t="shared" si="3"/>
        <v>1014</v>
      </c>
      <c r="E22" s="16">
        <v>106</v>
      </c>
      <c r="F22" s="16">
        <v>776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132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0</v>
      </c>
      <c r="DR22" s="16">
        <v>0</v>
      </c>
      <c r="DS22" s="16">
        <v>0</v>
      </c>
      <c r="DT22" s="16">
        <v>0</v>
      </c>
      <c r="DU22" s="16">
        <v>0</v>
      </c>
      <c r="DV22" s="16">
        <v>0</v>
      </c>
      <c r="DW22" s="16">
        <v>0</v>
      </c>
      <c r="DX22" s="16">
        <v>0</v>
      </c>
      <c r="DY22" s="16">
        <v>0</v>
      </c>
      <c r="DZ22" s="16">
        <v>0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0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0</v>
      </c>
      <c r="EO22" s="16">
        <v>0</v>
      </c>
      <c r="EP22" s="16">
        <v>0</v>
      </c>
      <c r="EQ22" s="16">
        <v>0</v>
      </c>
      <c r="ER22" s="16">
        <v>0</v>
      </c>
      <c r="ES22" s="16">
        <v>0</v>
      </c>
      <c r="ET22" s="16">
        <v>0</v>
      </c>
      <c r="EU22" s="16">
        <v>0</v>
      </c>
      <c r="EV22" s="16">
        <v>0</v>
      </c>
      <c r="EW22" s="16">
        <v>0</v>
      </c>
      <c r="EX22" s="16">
        <v>0</v>
      </c>
      <c r="EY22" s="26">
        <f t="shared" si="4"/>
        <v>86795.73</v>
      </c>
      <c r="EZ22" s="26">
        <v>66157.759999999995</v>
      </c>
      <c r="FA22" s="26">
        <v>20637.97</v>
      </c>
      <c r="FB22" s="17">
        <v>946.4</v>
      </c>
    </row>
    <row r="23" spans="1:158" ht="18.75" x14ac:dyDescent="0.25">
      <c r="A23" s="22" t="s">
        <v>47</v>
      </c>
      <c r="B23" s="18" t="s">
        <v>74</v>
      </c>
      <c r="C23" s="26" t="s">
        <v>26</v>
      </c>
      <c r="D23" s="16">
        <f t="shared" si="3"/>
        <v>991</v>
      </c>
      <c r="E23" s="16">
        <v>115</v>
      </c>
      <c r="F23" s="16">
        <v>813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45</v>
      </c>
      <c r="V23" s="16">
        <v>0</v>
      </c>
      <c r="W23" s="16">
        <v>0</v>
      </c>
      <c r="X23" s="16">
        <v>9</v>
      </c>
      <c r="Y23" s="16">
        <v>0</v>
      </c>
      <c r="Z23" s="16">
        <v>0</v>
      </c>
      <c r="AA23" s="16">
        <v>0</v>
      </c>
      <c r="AB23" s="16">
        <v>0</v>
      </c>
      <c r="AC23" s="16">
        <v>9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0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0</v>
      </c>
      <c r="DR23" s="16">
        <v>0</v>
      </c>
      <c r="DS23" s="16">
        <v>0</v>
      </c>
      <c r="DT23" s="16">
        <v>0</v>
      </c>
      <c r="DU23" s="16">
        <v>0</v>
      </c>
      <c r="DV23" s="16">
        <v>0</v>
      </c>
      <c r="DW23" s="16">
        <v>0</v>
      </c>
      <c r="DX23" s="16">
        <v>0</v>
      </c>
      <c r="DY23" s="16">
        <v>0</v>
      </c>
      <c r="DZ23" s="16">
        <v>0</v>
      </c>
      <c r="EA23" s="16">
        <v>0</v>
      </c>
      <c r="EB23" s="16">
        <v>0</v>
      </c>
      <c r="EC23" s="16">
        <v>0</v>
      </c>
      <c r="ED23" s="16">
        <v>0</v>
      </c>
      <c r="EE23" s="16">
        <v>0</v>
      </c>
      <c r="EF23" s="16">
        <v>0</v>
      </c>
      <c r="EG23" s="16">
        <v>0</v>
      </c>
      <c r="EH23" s="16">
        <v>0</v>
      </c>
      <c r="EI23" s="16">
        <v>0</v>
      </c>
      <c r="EJ23" s="16">
        <v>0</v>
      </c>
      <c r="EK23" s="16">
        <v>0</v>
      </c>
      <c r="EL23" s="16">
        <v>0</v>
      </c>
      <c r="EM23" s="16">
        <v>0</v>
      </c>
      <c r="EN23" s="16">
        <v>0</v>
      </c>
      <c r="EO23" s="16">
        <v>0</v>
      </c>
      <c r="EP23" s="16">
        <v>0</v>
      </c>
      <c r="EQ23" s="16">
        <v>0</v>
      </c>
      <c r="ER23" s="16">
        <v>0</v>
      </c>
      <c r="ES23" s="16">
        <v>0</v>
      </c>
      <c r="ET23" s="16">
        <v>0</v>
      </c>
      <c r="EU23" s="16">
        <v>0</v>
      </c>
      <c r="EV23" s="16">
        <v>0</v>
      </c>
      <c r="EW23" s="16">
        <v>0</v>
      </c>
      <c r="EX23" s="16">
        <v>0</v>
      </c>
      <c r="EY23" s="26">
        <f t="shared" si="4"/>
        <v>18240.89</v>
      </c>
      <c r="EZ23" s="26">
        <v>13427.91</v>
      </c>
      <c r="FA23" s="26">
        <v>4812.9799999999996</v>
      </c>
      <c r="FB23" s="17">
        <v>222.5</v>
      </c>
    </row>
    <row r="24" spans="1:158" ht="18.75" x14ac:dyDescent="0.25">
      <c r="A24" s="22" t="s">
        <v>48</v>
      </c>
      <c r="B24" s="18" t="s">
        <v>75</v>
      </c>
      <c r="C24" s="26" t="s">
        <v>26</v>
      </c>
      <c r="D24" s="16">
        <f t="shared" si="3"/>
        <v>764</v>
      </c>
      <c r="E24" s="16">
        <v>75</v>
      </c>
      <c r="F24" s="16">
        <v>596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80</v>
      </c>
      <c r="V24" s="16">
        <v>0</v>
      </c>
      <c r="W24" s="16">
        <v>0</v>
      </c>
      <c r="X24" s="16">
        <v>7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6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6">
        <v>0</v>
      </c>
      <c r="EQ24" s="16">
        <v>0</v>
      </c>
      <c r="ER24" s="16">
        <v>0</v>
      </c>
      <c r="ES24" s="16">
        <v>0</v>
      </c>
      <c r="ET24" s="16">
        <v>0</v>
      </c>
      <c r="EU24" s="16">
        <v>0</v>
      </c>
      <c r="EV24" s="16">
        <v>0</v>
      </c>
      <c r="EW24" s="16">
        <v>0</v>
      </c>
      <c r="EX24" s="16">
        <v>0</v>
      </c>
      <c r="EY24" s="26">
        <f t="shared" si="4"/>
        <v>12868.24</v>
      </c>
      <c r="EZ24" s="26">
        <v>9763.31</v>
      </c>
      <c r="FA24" s="26">
        <v>3104.93</v>
      </c>
      <c r="FB24" s="17">
        <v>163.19999999999999</v>
      </c>
    </row>
    <row r="25" spans="1:158" ht="18.75" x14ac:dyDescent="0.25">
      <c r="A25" s="22" t="s">
        <v>49</v>
      </c>
      <c r="B25" s="18" t="s">
        <v>76</v>
      </c>
      <c r="C25" s="26" t="s">
        <v>26</v>
      </c>
      <c r="D25" s="16">
        <f t="shared" si="3"/>
        <v>703</v>
      </c>
      <c r="E25" s="16">
        <v>45</v>
      </c>
      <c r="F25" s="16">
        <v>616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20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22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0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0</v>
      </c>
      <c r="EY25" s="26">
        <f t="shared" si="4"/>
        <v>25273.07</v>
      </c>
      <c r="EZ25" s="26">
        <v>18429.07</v>
      </c>
      <c r="FA25" s="26">
        <v>6844</v>
      </c>
      <c r="FB25" s="17">
        <v>266.60000000000002</v>
      </c>
    </row>
    <row r="26" spans="1:158" ht="18.75" x14ac:dyDescent="0.25">
      <c r="A26" s="22" t="s">
        <v>50</v>
      </c>
      <c r="B26" s="18" t="s">
        <v>77</v>
      </c>
      <c r="C26" s="26" t="s">
        <v>26</v>
      </c>
      <c r="D26" s="16">
        <f t="shared" si="3"/>
        <v>1067</v>
      </c>
      <c r="E26" s="16">
        <v>46</v>
      </c>
      <c r="F26" s="16">
        <v>890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131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0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0</v>
      </c>
      <c r="EM26" s="16">
        <v>0</v>
      </c>
      <c r="EN26" s="16">
        <v>0</v>
      </c>
      <c r="EO26" s="16">
        <v>0</v>
      </c>
      <c r="EP26" s="16">
        <v>0</v>
      </c>
      <c r="EQ26" s="16">
        <v>0</v>
      </c>
      <c r="ER26" s="16">
        <v>0</v>
      </c>
      <c r="ES26" s="16">
        <v>0</v>
      </c>
      <c r="ET26" s="16">
        <v>0</v>
      </c>
      <c r="EU26" s="16">
        <v>0</v>
      </c>
      <c r="EV26" s="16">
        <v>0</v>
      </c>
      <c r="EW26" s="16">
        <v>0</v>
      </c>
      <c r="EX26" s="16">
        <v>0</v>
      </c>
      <c r="EY26" s="26">
        <f t="shared" si="4"/>
        <v>55267.26</v>
      </c>
      <c r="EZ26" s="26">
        <v>39055.26</v>
      </c>
      <c r="FA26" s="26">
        <v>16212</v>
      </c>
      <c r="FB26" s="17">
        <v>660.8</v>
      </c>
    </row>
    <row r="27" spans="1:158" ht="18.75" x14ac:dyDescent="0.25">
      <c r="A27" s="22" t="s">
        <v>51</v>
      </c>
      <c r="B27" s="18" t="s">
        <v>78</v>
      </c>
      <c r="C27" s="26" t="s">
        <v>26</v>
      </c>
      <c r="D27" s="16">
        <f t="shared" si="3"/>
        <v>1087</v>
      </c>
      <c r="E27" s="16">
        <v>112</v>
      </c>
      <c r="F27" s="16">
        <v>850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125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26">
        <f t="shared" si="4"/>
        <v>72725.91</v>
      </c>
      <c r="EZ27" s="26">
        <v>53002.57</v>
      </c>
      <c r="FA27" s="26">
        <v>19723.34</v>
      </c>
      <c r="FB27" s="17">
        <v>979.6</v>
      </c>
    </row>
    <row r="28" spans="1:158" ht="18.75" x14ac:dyDescent="0.25">
      <c r="A28" s="22" t="s">
        <v>52</v>
      </c>
      <c r="B28" s="18" t="s">
        <v>79</v>
      </c>
      <c r="C28" s="26" t="s">
        <v>26</v>
      </c>
      <c r="D28" s="16">
        <f t="shared" si="3"/>
        <v>1252</v>
      </c>
      <c r="E28" s="16">
        <v>45</v>
      </c>
      <c r="F28" s="16">
        <v>1105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75</v>
      </c>
      <c r="V28" s="16">
        <v>0</v>
      </c>
      <c r="W28" s="16">
        <v>0</v>
      </c>
      <c r="X28" s="16">
        <v>17</v>
      </c>
      <c r="Y28" s="16">
        <v>0</v>
      </c>
      <c r="Z28" s="16">
        <v>0</v>
      </c>
      <c r="AA28" s="16">
        <v>0</v>
      </c>
      <c r="AB28" s="16">
        <v>0</v>
      </c>
      <c r="AC28" s="16">
        <v>10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0</v>
      </c>
      <c r="BD28" s="16">
        <v>0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0</v>
      </c>
      <c r="BP28" s="16">
        <v>0</v>
      </c>
      <c r="BQ28" s="16">
        <v>0</v>
      </c>
      <c r="BR28" s="16">
        <v>0</v>
      </c>
      <c r="BS28" s="16">
        <v>0</v>
      </c>
      <c r="BT28" s="16">
        <v>0</v>
      </c>
      <c r="BU28" s="16">
        <v>0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0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</v>
      </c>
      <c r="CM28" s="16">
        <v>0</v>
      </c>
      <c r="CN28" s="16">
        <v>0</v>
      </c>
      <c r="CO28" s="16">
        <v>0</v>
      </c>
      <c r="CP28" s="16">
        <v>0</v>
      </c>
      <c r="CQ28" s="16">
        <v>0</v>
      </c>
      <c r="CR28" s="16">
        <v>0</v>
      </c>
      <c r="CS28" s="16">
        <v>0</v>
      </c>
      <c r="CT28" s="16">
        <v>0</v>
      </c>
      <c r="CU28" s="16">
        <v>0</v>
      </c>
      <c r="CV28" s="16">
        <v>0</v>
      </c>
      <c r="CW28" s="16">
        <v>0</v>
      </c>
      <c r="CX28" s="16">
        <v>0</v>
      </c>
      <c r="CY28" s="16">
        <v>0</v>
      </c>
      <c r="CZ28" s="16">
        <v>0</v>
      </c>
      <c r="DA28" s="16">
        <v>0</v>
      </c>
      <c r="DB28" s="16">
        <v>0</v>
      </c>
      <c r="DC28" s="16">
        <v>0</v>
      </c>
      <c r="DD28" s="16">
        <v>0</v>
      </c>
      <c r="DE28" s="16">
        <v>0</v>
      </c>
      <c r="DF28" s="16">
        <v>0</v>
      </c>
      <c r="DG28" s="16">
        <v>0</v>
      </c>
      <c r="DH28" s="16">
        <v>0</v>
      </c>
      <c r="DI28" s="16">
        <v>0</v>
      </c>
      <c r="DJ28" s="16">
        <v>0</v>
      </c>
      <c r="DK28" s="16">
        <v>0</v>
      </c>
      <c r="DL28" s="16">
        <v>0</v>
      </c>
      <c r="DM28" s="16">
        <v>0</v>
      </c>
      <c r="DN28" s="16">
        <v>0</v>
      </c>
      <c r="DO28" s="16">
        <v>0</v>
      </c>
      <c r="DP28" s="16">
        <v>0</v>
      </c>
      <c r="DQ28" s="16">
        <v>0</v>
      </c>
      <c r="DR28" s="16">
        <v>0</v>
      </c>
      <c r="DS28" s="16">
        <v>0</v>
      </c>
      <c r="DT28" s="16">
        <v>0</v>
      </c>
      <c r="DU28" s="16">
        <v>0</v>
      </c>
      <c r="DV28" s="16">
        <v>0</v>
      </c>
      <c r="DW28" s="16">
        <v>0</v>
      </c>
      <c r="DX28" s="16">
        <v>0</v>
      </c>
      <c r="DY28" s="16">
        <v>0</v>
      </c>
      <c r="DZ28" s="16">
        <v>0</v>
      </c>
      <c r="EA28" s="16">
        <v>0</v>
      </c>
      <c r="EB28" s="16">
        <v>0</v>
      </c>
      <c r="EC28" s="16">
        <v>0</v>
      </c>
      <c r="ED28" s="16">
        <v>0</v>
      </c>
      <c r="EE28" s="16">
        <v>0</v>
      </c>
      <c r="EF28" s="16">
        <v>0</v>
      </c>
      <c r="EG28" s="16">
        <v>0</v>
      </c>
      <c r="EH28" s="16">
        <v>0</v>
      </c>
      <c r="EI28" s="16">
        <v>0</v>
      </c>
      <c r="EJ28" s="16">
        <v>0</v>
      </c>
      <c r="EK28" s="16">
        <v>0</v>
      </c>
      <c r="EL28" s="16">
        <v>0</v>
      </c>
      <c r="EM28" s="16">
        <v>0</v>
      </c>
      <c r="EN28" s="16">
        <v>0</v>
      </c>
      <c r="EO28" s="16">
        <v>0</v>
      </c>
      <c r="EP28" s="16">
        <v>0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0</v>
      </c>
      <c r="EY28" s="26">
        <f t="shared" si="4"/>
        <v>64665.919999999998</v>
      </c>
      <c r="EZ28" s="26">
        <v>47324.92</v>
      </c>
      <c r="FA28" s="26">
        <v>17341</v>
      </c>
      <c r="FB28" s="17">
        <v>808.8</v>
      </c>
    </row>
    <row r="29" spans="1:158" ht="18.75" x14ac:dyDescent="0.25">
      <c r="A29" s="22" t="s">
        <v>53</v>
      </c>
      <c r="B29" s="18" t="s">
        <v>80</v>
      </c>
      <c r="C29" s="26" t="s">
        <v>26</v>
      </c>
      <c r="D29" s="16">
        <f t="shared" si="3"/>
        <v>461</v>
      </c>
      <c r="E29" s="16">
        <v>63</v>
      </c>
      <c r="F29" s="16">
        <v>319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79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0</v>
      </c>
      <c r="DG29" s="16">
        <v>0</v>
      </c>
      <c r="DH29" s="16">
        <v>0</v>
      </c>
      <c r="DI29" s="16">
        <v>0</v>
      </c>
      <c r="DJ29" s="16">
        <v>0</v>
      </c>
      <c r="DK29" s="16">
        <v>0</v>
      </c>
      <c r="DL29" s="16">
        <v>0</v>
      </c>
      <c r="DM29" s="16">
        <v>0</v>
      </c>
      <c r="DN29" s="16">
        <v>0</v>
      </c>
      <c r="DO29" s="16">
        <v>0</v>
      </c>
      <c r="DP29" s="16">
        <v>0</v>
      </c>
      <c r="DQ29" s="16">
        <v>0</v>
      </c>
      <c r="DR29" s="16">
        <v>0</v>
      </c>
      <c r="DS29" s="16">
        <v>0</v>
      </c>
      <c r="DT29" s="16">
        <v>0</v>
      </c>
      <c r="DU29" s="16">
        <v>0</v>
      </c>
      <c r="DV29" s="16">
        <v>0</v>
      </c>
      <c r="DW29" s="16">
        <v>0</v>
      </c>
      <c r="DX29" s="16">
        <v>0</v>
      </c>
      <c r="DY29" s="16">
        <v>0</v>
      </c>
      <c r="DZ29" s="16">
        <v>0</v>
      </c>
      <c r="EA29" s="16">
        <v>0</v>
      </c>
      <c r="EB29" s="16">
        <v>0</v>
      </c>
      <c r="EC29" s="16">
        <v>0</v>
      </c>
      <c r="ED29" s="16">
        <v>0</v>
      </c>
      <c r="EE29" s="16">
        <v>0</v>
      </c>
      <c r="EF29" s="16">
        <v>0</v>
      </c>
      <c r="EG29" s="16">
        <v>0</v>
      </c>
      <c r="EH29" s="16">
        <v>0</v>
      </c>
      <c r="EI29" s="16">
        <v>0</v>
      </c>
      <c r="EJ29" s="16">
        <v>0</v>
      </c>
      <c r="EK29" s="16">
        <v>0</v>
      </c>
      <c r="EL29" s="16">
        <v>0</v>
      </c>
      <c r="EM29" s="16">
        <v>0</v>
      </c>
      <c r="EN29" s="16">
        <v>0</v>
      </c>
      <c r="EO29" s="16">
        <v>0</v>
      </c>
      <c r="EP29" s="16">
        <v>0</v>
      </c>
      <c r="EQ29" s="16">
        <v>0</v>
      </c>
      <c r="ER29" s="16">
        <v>0</v>
      </c>
      <c r="ES29" s="16">
        <v>0</v>
      </c>
      <c r="ET29" s="16">
        <v>0</v>
      </c>
      <c r="EU29" s="16">
        <v>0</v>
      </c>
      <c r="EV29" s="16">
        <v>0</v>
      </c>
      <c r="EW29" s="16">
        <v>0</v>
      </c>
      <c r="EX29" s="16">
        <v>0</v>
      </c>
      <c r="EY29" s="26">
        <f t="shared" si="4"/>
        <v>29507.759999999998</v>
      </c>
      <c r="EZ29" s="26">
        <v>20574.759999999998</v>
      </c>
      <c r="FA29" s="26">
        <v>8933</v>
      </c>
      <c r="FB29" s="17">
        <v>410</v>
      </c>
    </row>
    <row r="30" spans="1:158" ht="18.75" x14ac:dyDescent="0.25">
      <c r="A30" s="22" t="s">
        <v>54</v>
      </c>
      <c r="B30" s="18" t="s">
        <v>81</v>
      </c>
      <c r="C30" s="26" t="s">
        <v>26</v>
      </c>
      <c r="D30" s="16">
        <f t="shared" si="3"/>
        <v>1019</v>
      </c>
      <c r="E30" s="16">
        <v>152</v>
      </c>
      <c r="F30" s="16">
        <v>731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26</v>
      </c>
      <c r="U30" s="16">
        <v>110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0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0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26">
        <f t="shared" si="4"/>
        <v>79284.929999999993</v>
      </c>
      <c r="EZ30" s="26">
        <v>59877</v>
      </c>
      <c r="FA30" s="26">
        <v>19407.93</v>
      </c>
      <c r="FB30" s="17">
        <v>883.5</v>
      </c>
    </row>
    <row r="31" spans="1:158" ht="18.75" x14ac:dyDescent="0.25">
      <c r="A31" s="22" t="s">
        <v>55</v>
      </c>
      <c r="B31" s="18" t="s">
        <v>82</v>
      </c>
      <c r="C31" s="26" t="s">
        <v>26</v>
      </c>
      <c r="D31" s="16">
        <f t="shared" si="3"/>
        <v>857</v>
      </c>
      <c r="E31" s="16">
        <v>100</v>
      </c>
      <c r="F31" s="16">
        <v>647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23</v>
      </c>
      <c r="U31" s="16">
        <v>70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17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16">
        <v>0</v>
      </c>
      <c r="BY31" s="16">
        <v>0</v>
      </c>
      <c r="BZ31" s="16">
        <v>0</v>
      </c>
      <c r="CA31" s="16">
        <v>0</v>
      </c>
      <c r="CB31" s="16">
        <v>0</v>
      </c>
      <c r="CC31" s="16">
        <v>0</v>
      </c>
      <c r="CD31" s="16">
        <v>0</v>
      </c>
      <c r="CE31" s="16">
        <v>0</v>
      </c>
      <c r="CF31" s="16">
        <v>0</v>
      </c>
      <c r="CG31" s="16">
        <v>0</v>
      </c>
      <c r="CH31" s="16">
        <v>0</v>
      </c>
      <c r="CI31" s="16">
        <v>0</v>
      </c>
      <c r="CJ31" s="16">
        <v>0</v>
      </c>
      <c r="CK31" s="16">
        <v>0</v>
      </c>
      <c r="CL31" s="16">
        <v>0</v>
      </c>
      <c r="CM31" s="16">
        <v>0</v>
      </c>
      <c r="CN31" s="16">
        <v>0</v>
      </c>
      <c r="CO31" s="16">
        <v>0</v>
      </c>
      <c r="CP31" s="16">
        <v>0</v>
      </c>
      <c r="CQ31" s="16">
        <v>0</v>
      </c>
      <c r="CR31" s="16">
        <v>0</v>
      </c>
      <c r="CS31" s="16">
        <v>0</v>
      </c>
      <c r="CT31" s="16">
        <v>0</v>
      </c>
      <c r="CU31" s="16">
        <v>0</v>
      </c>
      <c r="CV31" s="16">
        <v>0</v>
      </c>
      <c r="CW31" s="16">
        <v>0</v>
      </c>
      <c r="CX31" s="16">
        <v>0</v>
      </c>
      <c r="CY31" s="16">
        <v>0</v>
      </c>
      <c r="CZ31" s="16">
        <v>0</v>
      </c>
      <c r="DA31" s="16">
        <v>0</v>
      </c>
      <c r="DB31" s="16">
        <v>0</v>
      </c>
      <c r="DC31" s="16">
        <v>0</v>
      </c>
      <c r="DD31" s="16">
        <v>0</v>
      </c>
      <c r="DE31" s="16">
        <v>0</v>
      </c>
      <c r="DF31" s="16">
        <v>0</v>
      </c>
      <c r="DG31" s="16">
        <v>0</v>
      </c>
      <c r="DH31" s="16">
        <v>0</v>
      </c>
      <c r="DI31" s="16">
        <v>0</v>
      </c>
      <c r="DJ31" s="16">
        <v>0</v>
      </c>
      <c r="DK31" s="16">
        <v>0</v>
      </c>
      <c r="DL31" s="16">
        <v>0</v>
      </c>
      <c r="DM31" s="16">
        <v>0</v>
      </c>
      <c r="DN31" s="16">
        <v>0</v>
      </c>
      <c r="DO31" s="16">
        <v>0</v>
      </c>
      <c r="DP31" s="16">
        <v>0</v>
      </c>
      <c r="DQ31" s="16">
        <v>0</v>
      </c>
      <c r="DR31" s="16">
        <v>0</v>
      </c>
      <c r="DS31" s="16">
        <v>0</v>
      </c>
      <c r="DT31" s="16">
        <v>0</v>
      </c>
      <c r="DU31" s="16">
        <v>0</v>
      </c>
      <c r="DV31" s="16">
        <v>0</v>
      </c>
      <c r="DW31" s="16">
        <v>0</v>
      </c>
      <c r="DX31" s="16">
        <v>0</v>
      </c>
      <c r="DY31" s="16">
        <v>0</v>
      </c>
      <c r="DZ31" s="16">
        <v>0</v>
      </c>
      <c r="EA31" s="16">
        <v>0</v>
      </c>
      <c r="EB31" s="16">
        <v>0</v>
      </c>
      <c r="EC31" s="16">
        <v>0</v>
      </c>
      <c r="ED31" s="16">
        <v>0</v>
      </c>
      <c r="EE31" s="16">
        <v>0</v>
      </c>
      <c r="EF31" s="16">
        <v>0</v>
      </c>
      <c r="EG31" s="16">
        <v>0</v>
      </c>
      <c r="EH31" s="16">
        <v>0</v>
      </c>
      <c r="EI31" s="16">
        <v>0</v>
      </c>
      <c r="EJ31" s="16">
        <v>0</v>
      </c>
      <c r="EK31" s="16">
        <v>0</v>
      </c>
      <c r="EL31" s="16">
        <v>0</v>
      </c>
      <c r="EM31" s="16">
        <v>0</v>
      </c>
      <c r="EN31" s="16">
        <v>0</v>
      </c>
      <c r="EO31" s="16">
        <v>0</v>
      </c>
      <c r="EP31" s="16">
        <v>0</v>
      </c>
      <c r="EQ31" s="16">
        <v>0</v>
      </c>
      <c r="ER31" s="16">
        <v>0</v>
      </c>
      <c r="ES31" s="16">
        <v>0</v>
      </c>
      <c r="ET31" s="16">
        <v>0</v>
      </c>
      <c r="EU31" s="16">
        <v>0</v>
      </c>
      <c r="EV31" s="16">
        <v>0</v>
      </c>
      <c r="EW31" s="16">
        <v>0</v>
      </c>
      <c r="EX31" s="16">
        <v>0</v>
      </c>
      <c r="EY31" s="26">
        <f t="shared" si="4"/>
        <v>18774.46</v>
      </c>
      <c r="EZ31" s="26">
        <v>14151.3</v>
      </c>
      <c r="FA31" s="26">
        <v>4623.16</v>
      </c>
      <c r="FB31" s="17">
        <v>231.4</v>
      </c>
    </row>
    <row r="32" spans="1:158" ht="18.75" x14ac:dyDescent="0.25">
      <c r="A32" s="22" t="s">
        <v>56</v>
      </c>
      <c r="B32" s="18" t="s">
        <v>83</v>
      </c>
      <c r="C32" s="26" t="s">
        <v>26</v>
      </c>
      <c r="D32" s="16">
        <f t="shared" si="3"/>
        <v>1253</v>
      </c>
      <c r="E32" s="16">
        <v>289</v>
      </c>
      <c r="F32" s="16">
        <v>719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201</v>
      </c>
      <c r="V32" s="16">
        <v>0</v>
      </c>
      <c r="W32" s="16">
        <v>0</v>
      </c>
      <c r="X32" s="16">
        <v>24</v>
      </c>
      <c r="Y32" s="16">
        <v>5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15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  <c r="CX32" s="16">
        <v>0</v>
      </c>
      <c r="CY32" s="16">
        <v>0</v>
      </c>
      <c r="CZ32" s="16">
        <v>0</v>
      </c>
      <c r="DA32" s="16">
        <v>0</v>
      </c>
      <c r="DB32" s="16">
        <v>0</v>
      </c>
      <c r="DC32" s="16">
        <v>0</v>
      </c>
      <c r="DD32" s="16">
        <v>0</v>
      </c>
      <c r="DE32" s="16">
        <v>0</v>
      </c>
      <c r="DF32" s="16">
        <v>0</v>
      </c>
      <c r="DG32" s="16">
        <v>0</v>
      </c>
      <c r="DH32" s="16">
        <v>0</v>
      </c>
      <c r="DI32" s="16">
        <v>0</v>
      </c>
      <c r="DJ32" s="16">
        <v>0</v>
      </c>
      <c r="DK32" s="16">
        <v>0</v>
      </c>
      <c r="DL32" s="16">
        <v>0</v>
      </c>
      <c r="DM32" s="16">
        <v>0</v>
      </c>
      <c r="DN32" s="16">
        <v>0</v>
      </c>
      <c r="DO32" s="16">
        <v>0</v>
      </c>
      <c r="DP32" s="16">
        <v>0</v>
      </c>
      <c r="DQ32" s="16">
        <v>0</v>
      </c>
      <c r="DR32" s="16">
        <v>0</v>
      </c>
      <c r="DS32" s="16">
        <v>0</v>
      </c>
      <c r="DT32" s="16">
        <v>0</v>
      </c>
      <c r="DU32" s="16">
        <v>0</v>
      </c>
      <c r="DV32" s="16">
        <v>0</v>
      </c>
      <c r="DW32" s="16">
        <v>0</v>
      </c>
      <c r="DX32" s="16">
        <v>0</v>
      </c>
      <c r="DY32" s="16">
        <v>0</v>
      </c>
      <c r="DZ32" s="16">
        <v>0</v>
      </c>
      <c r="EA32" s="16">
        <v>0</v>
      </c>
      <c r="EB32" s="16">
        <v>0</v>
      </c>
      <c r="EC32" s="16">
        <v>0</v>
      </c>
      <c r="ED32" s="16">
        <v>0</v>
      </c>
      <c r="EE32" s="16">
        <v>0</v>
      </c>
      <c r="EF32" s="16">
        <v>0</v>
      </c>
      <c r="EG32" s="16">
        <v>0</v>
      </c>
      <c r="EH32" s="16">
        <v>0</v>
      </c>
      <c r="EI32" s="16">
        <v>0</v>
      </c>
      <c r="EJ32" s="16">
        <v>0</v>
      </c>
      <c r="EK32" s="16">
        <v>0</v>
      </c>
      <c r="EL32" s="16">
        <v>0</v>
      </c>
      <c r="EM32" s="16">
        <v>0</v>
      </c>
      <c r="EN32" s="16">
        <v>0</v>
      </c>
      <c r="EO32" s="16">
        <v>0</v>
      </c>
      <c r="EP32" s="16">
        <v>0</v>
      </c>
      <c r="EQ32" s="16">
        <v>0</v>
      </c>
      <c r="ER32" s="16">
        <v>0</v>
      </c>
      <c r="ES32" s="16">
        <v>0</v>
      </c>
      <c r="ET32" s="16">
        <v>0</v>
      </c>
      <c r="EU32" s="16">
        <v>0</v>
      </c>
      <c r="EV32" s="16">
        <v>0</v>
      </c>
      <c r="EW32" s="16">
        <v>0</v>
      </c>
      <c r="EX32" s="16">
        <v>0</v>
      </c>
      <c r="EY32" s="26">
        <f t="shared" si="4"/>
        <v>25852.559999999998</v>
      </c>
      <c r="EZ32" s="26">
        <v>19144.259999999998</v>
      </c>
      <c r="FA32" s="26">
        <v>6708.3</v>
      </c>
      <c r="FB32" s="17">
        <v>278.3</v>
      </c>
    </row>
    <row r="33" spans="1:158" ht="18.75" x14ac:dyDescent="0.25">
      <c r="A33" s="22" t="s">
        <v>57</v>
      </c>
      <c r="B33" s="18" t="s">
        <v>84</v>
      </c>
      <c r="C33" s="26" t="s">
        <v>26</v>
      </c>
      <c r="D33" s="16">
        <f t="shared" si="3"/>
        <v>1422</v>
      </c>
      <c r="E33" s="16">
        <v>168</v>
      </c>
      <c r="F33" s="16">
        <v>1144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93</v>
      </c>
      <c r="V33" s="16">
        <v>0</v>
      </c>
      <c r="W33" s="16">
        <v>0</v>
      </c>
      <c r="X33" s="16">
        <v>17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16">
        <v>0</v>
      </c>
      <c r="CZ33" s="16">
        <v>0</v>
      </c>
      <c r="DA33" s="16">
        <v>0</v>
      </c>
      <c r="DB33" s="16">
        <v>0</v>
      </c>
      <c r="DC33" s="16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16">
        <v>0</v>
      </c>
      <c r="DR33" s="16">
        <v>0</v>
      </c>
      <c r="DS33" s="16">
        <v>0</v>
      </c>
      <c r="DT33" s="16">
        <v>0</v>
      </c>
      <c r="DU33" s="16">
        <v>0</v>
      </c>
      <c r="DV33" s="16">
        <v>0</v>
      </c>
      <c r="DW33" s="16">
        <v>0</v>
      </c>
      <c r="DX33" s="16">
        <v>0</v>
      </c>
      <c r="DY33" s="16">
        <v>0</v>
      </c>
      <c r="DZ33" s="16">
        <v>0</v>
      </c>
      <c r="EA33" s="16">
        <v>0</v>
      </c>
      <c r="EB33" s="16">
        <v>0</v>
      </c>
      <c r="EC33" s="16">
        <v>0</v>
      </c>
      <c r="ED33" s="16">
        <v>0</v>
      </c>
      <c r="EE33" s="16">
        <v>0</v>
      </c>
      <c r="EF33" s="16">
        <v>0</v>
      </c>
      <c r="EG33" s="16">
        <v>0</v>
      </c>
      <c r="EH33" s="16">
        <v>0</v>
      </c>
      <c r="EI33" s="16">
        <v>0</v>
      </c>
      <c r="EJ33" s="16">
        <v>0</v>
      </c>
      <c r="EK33" s="16">
        <v>0</v>
      </c>
      <c r="EL33" s="16">
        <v>0</v>
      </c>
      <c r="EM33" s="16">
        <v>0</v>
      </c>
      <c r="EN33" s="16">
        <v>0</v>
      </c>
      <c r="EO33" s="16">
        <v>0</v>
      </c>
      <c r="EP33" s="16">
        <v>0</v>
      </c>
      <c r="EQ33" s="16">
        <v>0</v>
      </c>
      <c r="ER33" s="16">
        <v>0</v>
      </c>
      <c r="ES33" s="16">
        <v>0</v>
      </c>
      <c r="ET33" s="16">
        <v>0</v>
      </c>
      <c r="EU33" s="16">
        <v>0</v>
      </c>
      <c r="EV33" s="16">
        <v>0</v>
      </c>
      <c r="EW33" s="16">
        <v>0</v>
      </c>
      <c r="EX33" s="16">
        <v>0</v>
      </c>
      <c r="EY33" s="26">
        <f t="shared" si="4"/>
        <v>77921.17</v>
      </c>
      <c r="EZ33" s="26">
        <v>57302.64</v>
      </c>
      <c r="FA33" s="26">
        <v>20618.53</v>
      </c>
      <c r="FB33" s="17">
        <v>929.6</v>
      </c>
    </row>
    <row r="34" spans="1:158" ht="18.75" x14ac:dyDescent="0.25">
      <c r="A34" s="22" t="s">
        <v>58</v>
      </c>
      <c r="B34" s="18" t="s">
        <v>85</v>
      </c>
      <c r="C34" s="26" t="s">
        <v>26</v>
      </c>
      <c r="D34" s="16">
        <f t="shared" si="3"/>
        <v>588</v>
      </c>
      <c r="E34" s="16">
        <v>96</v>
      </c>
      <c r="F34" s="16">
        <v>364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47</v>
      </c>
      <c r="V34" s="16">
        <v>12</v>
      </c>
      <c r="W34" s="16">
        <v>8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61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16">
        <v>0</v>
      </c>
      <c r="CZ34" s="16">
        <v>0</v>
      </c>
      <c r="DA34" s="16">
        <v>0</v>
      </c>
      <c r="DB34" s="16">
        <v>0</v>
      </c>
      <c r="DC34" s="16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0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0</v>
      </c>
      <c r="DQ34" s="16">
        <v>0</v>
      </c>
      <c r="DR34" s="16">
        <v>0</v>
      </c>
      <c r="DS34" s="16">
        <v>0</v>
      </c>
      <c r="DT34" s="16">
        <v>0</v>
      </c>
      <c r="DU34" s="16">
        <v>0</v>
      </c>
      <c r="DV34" s="16">
        <v>0</v>
      </c>
      <c r="DW34" s="16">
        <v>0</v>
      </c>
      <c r="DX34" s="16">
        <v>0</v>
      </c>
      <c r="DY34" s="16">
        <v>0</v>
      </c>
      <c r="DZ34" s="16">
        <v>0</v>
      </c>
      <c r="EA34" s="16">
        <v>0</v>
      </c>
      <c r="EB34" s="16">
        <v>0</v>
      </c>
      <c r="EC34" s="16">
        <v>0</v>
      </c>
      <c r="ED34" s="16">
        <v>0</v>
      </c>
      <c r="EE34" s="16">
        <v>0</v>
      </c>
      <c r="EF34" s="16">
        <v>0</v>
      </c>
      <c r="EG34" s="16">
        <v>0</v>
      </c>
      <c r="EH34" s="16">
        <v>0</v>
      </c>
      <c r="EI34" s="16">
        <v>0</v>
      </c>
      <c r="EJ34" s="16">
        <v>0</v>
      </c>
      <c r="EK34" s="16">
        <v>0</v>
      </c>
      <c r="EL34" s="16">
        <v>0</v>
      </c>
      <c r="EM34" s="16">
        <v>0</v>
      </c>
      <c r="EN34" s="16">
        <v>0</v>
      </c>
      <c r="EO34" s="16">
        <v>0</v>
      </c>
      <c r="EP34" s="16">
        <v>0</v>
      </c>
      <c r="EQ34" s="16">
        <v>0</v>
      </c>
      <c r="ER34" s="16">
        <v>0</v>
      </c>
      <c r="ES34" s="16">
        <v>0</v>
      </c>
      <c r="ET34" s="16">
        <v>0</v>
      </c>
      <c r="EU34" s="16">
        <v>0</v>
      </c>
      <c r="EV34" s="16">
        <v>0</v>
      </c>
      <c r="EW34" s="16">
        <v>0</v>
      </c>
      <c r="EX34" s="16">
        <v>0</v>
      </c>
      <c r="EY34" s="26">
        <f t="shared" si="4"/>
        <v>66278.02</v>
      </c>
      <c r="EZ34" s="26">
        <v>50404.46</v>
      </c>
      <c r="FA34" s="26">
        <v>15873.56</v>
      </c>
      <c r="FB34" s="17">
        <v>602.70000000000005</v>
      </c>
    </row>
    <row r="35" spans="1:158" ht="18.75" x14ac:dyDescent="0.25">
      <c r="A35" s="22" t="s">
        <v>59</v>
      </c>
      <c r="B35" s="18" t="s">
        <v>86</v>
      </c>
      <c r="C35" s="26" t="s">
        <v>26</v>
      </c>
      <c r="D35" s="16">
        <f t="shared" si="3"/>
        <v>502</v>
      </c>
      <c r="E35" s="16">
        <v>65</v>
      </c>
      <c r="F35" s="16">
        <v>353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84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0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0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26">
        <f t="shared" si="4"/>
        <v>46571.270000000004</v>
      </c>
      <c r="EZ35" s="26">
        <v>34024.800000000003</v>
      </c>
      <c r="FA35" s="26">
        <v>12546.47</v>
      </c>
      <c r="FB35" s="17">
        <v>494.3</v>
      </c>
    </row>
    <row r="36" spans="1:158" ht="18.75" x14ac:dyDescent="0.25">
      <c r="A36" s="22" t="s">
        <v>60</v>
      </c>
      <c r="B36" s="18" t="s">
        <v>87</v>
      </c>
      <c r="C36" s="26" t="s">
        <v>26</v>
      </c>
      <c r="D36" s="16">
        <f t="shared" si="3"/>
        <v>469</v>
      </c>
      <c r="E36" s="16">
        <v>72</v>
      </c>
      <c r="F36" s="16">
        <v>391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6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  <c r="CX36" s="16">
        <v>0</v>
      </c>
      <c r="CY36" s="16">
        <v>0</v>
      </c>
      <c r="CZ36" s="16">
        <v>0</v>
      </c>
      <c r="DA36" s="16">
        <v>0</v>
      </c>
      <c r="DB36" s="16">
        <v>0</v>
      </c>
      <c r="DC36" s="16">
        <v>0</v>
      </c>
      <c r="DD36" s="16">
        <v>0</v>
      </c>
      <c r="DE36" s="16">
        <v>0</v>
      </c>
      <c r="DF36" s="16">
        <v>0</v>
      </c>
      <c r="DG36" s="16">
        <v>0</v>
      </c>
      <c r="DH36" s="16">
        <v>0</v>
      </c>
      <c r="DI36" s="16">
        <v>0</v>
      </c>
      <c r="DJ36" s="16">
        <v>0</v>
      </c>
      <c r="DK36" s="16">
        <v>0</v>
      </c>
      <c r="DL36" s="16">
        <v>0</v>
      </c>
      <c r="DM36" s="16">
        <v>0</v>
      </c>
      <c r="DN36" s="16">
        <v>0</v>
      </c>
      <c r="DO36" s="16">
        <v>0</v>
      </c>
      <c r="DP36" s="16">
        <v>0</v>
      </c>
      <c r="DQ36" s="16">
        <v>0</v>
      </c>
      <c r="DR36" s="16">
        <v>0</v>
      </c>
      <c r="DS36" s="16">
        <v>0</v>
      </c>
      <c r="DT36" s="16">
        <v>0</v>
      </c>
      <c r="DU36" s="16">
        <v>0</v>
      </c>
      <c r="DV36" s="16">
        <v>0</v>
      </c>
      <c r="DW36" s="16">
        <v>0</v>
      </c>
      <c r="DX36" s="16">
        <v>0</v>
      </c>
      <c r="DY36" s="16">
        <v>0</v>
      </c>
      <c r="DZ36" s="16">
        <v>0</v>
      </c>
      <c r="EA36" s="16">
        <v>0</v>
      </c>
      <c r="EB36" s="16">
        <v>0</v>
      </c>
      <c r="EC36" s="16">
        <v>0</v>
      </c>
      <c r="ED36" s="16">
        <v>0</v>
      </c>
      <c r="EE36" s="16">
        <v>0</v>
      </c>
      <c r="EF36" s="16">
        <v>0</v>
      </c>
      <c r="EG36" s="16">
        <v>0</v>
      </c>
      <c r="EH36" s="16">
        <v>0</v>
      </c>
      <c r="EI36" s="16">
        <v>0</v>
      </c>
      <c r="EJ36" s="16">
        <v>0</v>
      </c>
      <c r="EK36" s="16">
        <v>0</v>
      </c>
      <c r="EL36" s="16">
        <v>0</v>
      </c>
      <c r="EM36" s="16">
        <v>0</v>
      </c>
      <c r="EN36" s="16">
        <v>0</v>
      </c>
      <c r="EO36" s="16">
        <v>0</v>
      </c>
      <c r="EP36" s="16">
        <v>0</v>
      </c>
      <c r="EQ36" s="16">
        <v>0</v>
      </c>
      <c r="ER36" s="16">
        <v>0</v>
      </c>
      <c r="ES36" s="16">
        <v>0</v>
      </c>
      <c r="ET36" s="16">
        <v>0</v>
      </c>
      <c r="EU36" s="16">
        <v>0</v>
      </c>
      <c r="EV36" s="16">
        <v>0</v>
      </c>
      <c r="EW36" s="16">
        <v>0</v>
      </c>
      <c r="EX36" s="16">
        <v>0</v>
      </c>
      <c r="EY36" s="26">
        <f t="shared" si="4"/>
        <v>36569.31</v>
      </c>
      <c r="EZ36" s="26">
        <v>27028.31</v>
      </c>
      <c r="FA36" s="26">
        <v>9541</v>
      </c>
      <c r="FB36" s="17">
        <v>412.6</v>
      </c>
    </row>
    <row r="37" spans="1:158" ht="18.75" x14ac:dyDescent="0.25">
      <c r="A37" s="22" t="s">
        <v>61</v>
      </c>
      <c r="B37" s="18" t="s">
        <v>88</v>
      </c>
      <c r="C37" s="26" t="s">
        <v>26</v>
      </c>
      <c r="D37" s="16">
        <f t="shared" si="3"/>
        <v>1030</v>
      </c>
      <c r="E37" s="16">
        <v>135</v>
      </c>
      <c r="F37" s="16">
        <v>802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87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6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0</v>
      </c>
      <c r="CT37" s="16">
        <v>0</v>
      </c>
      <c r="CU37" s="16">
        <v>0</v>
      </c>
      <c r="CV37" s="16">
        <v>0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0</v>
      </c>
      <c r="DE37" s="16">
        <v>0</v>
      </c>
      <c r="DF37" s="16">
        <v>0</v>
      </c>
      <c r="DG37" s="16">
        <v>0</v>
      </c>
      <c r="DH37" s="16">
        <v>0</v>
      </c>
      <c r="DI37" s="16">
        <v>0</v>
      </c>
      <c r="DJ37" s="16">
        <v>0</v>
      </c>
      <c r="DK37" s="16">
        <v>0</v>
      </c>
      <c r="DL37" s="16">
        <v>0</v>
      </c>
      <c r="DM37" s="16">
        <v>0</v>
      </c>
      <c r="DN37" s="16">
        <v>0</v>
      </c>
      <c r="DO37" s="16">
        <v>0</v>
      </c>
      <c r="DP37" s="16">
        <v>0</v>
      </c>
      <c r="DQ37" s="16">
        <v>0</v>
      </c>
      <c r="DR37" s="16">
        <v>0</v>
      </c>
      <c r="DS37" s="16">
        <v>0</v>
      </c>
      <c r="DT37" s="16">
        <v>0</v>
      </c>
      <c r="DU37" s="16">
        <v>0</v>
      </c>
      <c r="DV37" s="16">
        <v>0</v>
      </c>
      <c r="DW37" s="16">
        <v>0</v>
      </c>
      <c r="DX37" s="16">
        <v>0</v>
      </c>
      <c r="DY37" s="16">
        <v>0</v>
      </c>
      <c r="DZ37" s="16">
        <v>0</v>
      </c>
      <c r="EA37" s="16">
        <v>0</v>
      </c>
      <c r="EB37" s="16">
        <v>0</v>
      </c>
      <c r="EC37" s="16">
        <v>0</v>
      </c>
      <c r="ED37" s="16">
        <v>0</v>
      </c>
      <c r="EE37" s="16">
        <v>0</v>
      </c>
      <c r="EF37" s="16">
        <v>0</v>
      </c>
      <c r="EG37" s="16">
        <v>0</v>
      </c>
      <c r="EH37" s="16">
        <v>0</v>
      </c>
      <c r="EI37" s="16">
        <v>0</v>
      </c>
      <c r="EJ37" s="16">
        <v>0</v>
      </c>
      <c r="EK37" s="16">
        <v>0</v>
      </c>
      <c r="EL37" s="16">
        <v>0</v>
      </c>
      <c r="EM37" s="16">
        <v>0</v>
      </c>
      <c r="EN37" s="16">
        <v>0</v>
      </c>
      <c r="EO37" s="16">
        <v>0</v>
      </c>
      <c r="EP37" s="16">
        <v>0</v>
      </c>
      <c r="EQ37" s="16">
        <v>0</v>
      </c>
      <c r="ER37" s="16">
        <v>0</v>
      </c>
      <c r="ES37" s="16">
        <v>0</v>
      </c>
      <c r="ET37" s="16">
        <v>0</v>
      </c>
      <c r="EU37" s="16">
        <v>0</v>
      </c>
      <c r="EV37" s="16">
        <v>0</v>
      </c>
      <c r="EW37" s="16">
        <v>0</v>
      </c>
      <c r="EX37" s="16">
        <v>0</v>
      </c>
      <c r="EY37" s="26">
        <f t="shared" si="4"/>
        <v>26435.65</v>
      </c>
      <c r="EZ37" s="26">
        <v>20238.8</v>
      </c>
      <c r="FA37" s="26">
        <v>6196.85</v>
      </c>
      <c r="FB37" s="17">
        <v>297.8</v>
      </c>
    </row>
    <row r="38" spans="1:158" ht="18.75" x14ac:dyDescent="0.25">
      <c r="A38" s="22" t="s">
        <v>62</v>
      </c>
      <c r="B38" s="18" t="s">
        <v>89</v>
      </c>
      <c r="C38" s="26" t="s">
        <v>26</v>
      </c>
      <c r="D38" s="16">
        <f t="shared" si="3"/>
        <v>835</v>
      </c>
      <c r="E38" s="16">
        <v>211</v>
      </c>
      <c r="F38" s="16">
        <v>527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69</v>
      </c>
      <c r="V38" s="16">
        <v>0</v>
      </c>
      <c r="W38" s="16">
        <v>0</v>
      </c>
      <c r="X38" s="16">
        <v>28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6">
        <v>0</v>
      </c>
      <c r="DI38" s="16">
        <v>0</v>
      </c>
      <c r="DJ38" s="16">
        <v>0</v>
      </c>
      <c r="DK38" s="16">
        <v>0</v>
      </c>
      <c r="DL38" s="16">
        <v>0</v>
      </c>
      <c r="DM38" s="16">
        <v>0</v>
      </c>
      <c r="DN38" s="16">
        <v>0</v>
      </c>
      <c r="DO38" s="16">
        <v>0</v>
      </c>
      <c r="DP38" s="16">
        <v>0</v>
      </c>
      <c r="DQ38" s="16">
        <v>0</v>
      </c>
      <c r="DR38" s="16">
        <v>0</v>
      </c>
      <c r="DS38" s="16">
        <v>0</v>
      </c>
      <c r="DT38" s="16">
        <v>0</v>
      </c>
      <c r="DU38" s="16">
        <v>0</v>
      </c>
      <c r="DV38" s="16">
        <v>0</v>
      </c>
      <c r="DW38" s="16">
        <v>0</v>
      </c>
      <c r="DX38" s="16">
        <v>0</v>
      </c>
      <c r="DY38" s="16">
        <v>0</v>
      </c>
      <c r="DZ38" s="16">
        <v>0</v>
      </c>
      <c r="EA38" s="16">
        <v>0</v>
      </c>
      <c r="EB38" s="16">
        <v>0</v>
      </c>
      <c r="EC38" s="16">
        <v>0</v>
      </c>
      <c r="ED38" s="16">
        <v>0</v>
      </c>
      <c r="EE38" s="16">
        <v>0</v>
      </c>
      <c r="EF38" s="16">
        <v>0</v>
      </c>
      <c r="EG38" s="16">
        <v>0</v>
      </c>
      <c r="EH38" s="16">
        <v>0</v>
      </c>
      <c r="EI38" s="16">
        <v>0</v>
      </c>
      <c r="EJ38" s="16">
        <v>0</v>
      </c>
      <c r="EK38" s="16">
        <v>0</v>
      </c>
      <c r="EL38" s="16">
        <v>0</v>
      </c>
      <c r="EM38" s="16">
        <v>0</v>
      </c>
      <c r="EN38" s="16">
        <v>0</v>
      </c>
      <c r="EO38" s="16">
        <v>0</v>
      </c>
      <c r="EP38" s="16">
        <v>0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26">
        <f t="shared" si="4"/>
        <v>67577.58</v>
      </c>
      <c r="EZ38" s="26">
        <v>50540.29</v>
      </c>
      <c r="FA38" s="26">
        <v>17037.29</v>
      </c>
      <c r="FB38" s="17">
        <v>718.6</v>
      </c>
    </row>
    <row r="39" spans="1:158" ht="18.75" x14ac:dyDescent="0.25">
      <c r="A39" s="22" t="s">
        <v>63</v>
      </c>
      <c r="B39" s="18" t="s">
        <v>90</v>
      </c>
      <c r="C39" s="26" t="s">
        <v>26</v>
      </c>
      <c r="D39" s="16">
        <f t="shared" si="3"/>
        <v>516</v>
      </c>
      <c r="E39" s="16">
        <v>56</v>
      </c>
      <c r="F39" s="16">
        <v>310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10</v>
      </c>
      <c r="U39" s="16">
        <v>129</v>
      </c>
      <c r="V39" s="16">
        <v>0</v>
      </c>
      <c r="W39" s="16">
        <v>0</v>
      </c>
      <c r="X39" s="16">
        <v>11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  <c r="CX39" s="16">
        <v>0</v>
      </c>
      <c r="CY39" s="16">
        <v>0</v>
      </c>
      <c r="CZ39" s="16">
        <v>0</v>
      </c>
      <c r="DA39" s="16">
        <v>0</v>
      </c>
      <c r="DB39" s="16">
        <v>0</v>
      </c>
      <c r="DC39" s="16">
        <v>0</v>
      </c>
      <c r="DD39" s="16">
        <v>0</v>
      </c>
      <c r="DE39" s="16">
        <v>0</v>
      </c>
      <c r="DF39" s="16">
        <v>0</v>
      </c>
      <c r="DG39" s="16">
        <v>0</v>
      </c>
      <c r="DH39" s="16">
        <v>0</v>
      </c>
      <c r="DI39" s="16">
        <v>0</v>
      </c>
      <c r="DJ39" s="16">
        <v>0</v>
      </c>
      <c r="DK39" s="16">
        <v>0</v>
      </c>
      <c r="DL39" s="16">
        <v>0</v>
      </c>
      <c r="DM39" s="16">
        <v>0</v>
      </c>
      <c r="DN39" s="16">
        <v>0</v>
      </c>
      <c r="DO39" s="16">
        <v>0</v>
      </c>
      <c r="DP39" s="16">
        <v>0</v>
      </c>
      <c r="DQ39" s="16">
        <v>0</v>
      </c>
      <c r="DR39" s="16">
        <v>0</v>
      </c>
      <c r="DS39" s="16">
        <v>0</v>
      </c>
      <c r="DT39" s="16">
        <v>0</v>
      </c>
      <c r="DU39" s="16">
        <v>0</v>
      </c>
      <c r="DV39" s="16">
        <v>0</v>
      </c>
      <c r="DW39" s="16">
        <v>0</v>
      </c>
      <c r="DX39" s="16">
        <v>0</v>
      </c>
      <c r="DY39" s="16">
        <v>0</v>
      </c>
      <c r="DZ39" s="16">
        <v>0</v>
      </c>
      <c r="EA39" s="16">
        <v>0</v>
      </c>
      <c r="EB39" s="16">
        <v>0</v>
      </c>
      <c r="EC39" s="16">
        <v>0</v>
      </c>
      <c r="ED39" s="16">
        <v>0</v>
      </c>
      <c r="EE39" s="16">
        <v>0</v>
      </c>
      <c r="EF39" s="16">
        <v>0</v>
      </c>
      <c r="EG39" s="16">
        <v>0</v>
      </c>
      <c r="EH39" s="16">
        <v>0</v>
      </c>
      <c r="EI39" s="16">
        <v>0</v>
      </c>
      <c r="EJ39" s="16">
        <v>0</v>
      </c>
      <c r="EK39" s="16">
        <v>0</v>
      </c>
      <c r="EL39" s="16">
        <v>0</v>
      </c>
      <c r="EM39" s="16">
        <v>0</v>
      </c>
      <c r="EN39" s="16">
        <v>0</v>
      </c>
      <c r="EO39" s="16">
        <v>0</v>
      </c>
      <c r="EP39" s="16">
        <v>0</v>
      </c>
      <c r="EQ39" s="16">
        <v>0</v>
      </c>
      <c r="ER39" s="16">
        <v>0</v>
      </c>
      <c r="ES39" s="16">
        <v>0</v>
      </c>
      <c r="ET39" s="16">
        <v>0</v>
      </c>
      <c r="EU39" s="16">
        <v>0</v>
      </c>
      <c r="EV39" s="16">
        <v>0</v>
      </c>
      <c r="EW39" s="16">
        <v>0</v>
      </c>
      <c r="EX39" s="16">
        <v>0</v>
      </c>
      <c r="EY39" s="26">
        <f t="shared" si="4"/>
        <v>51690</v>
      </c>
      <c r="EZ39" s="26">
        <v>37829.15</v>
      </c>
      <c r="FA39" s="26">
        <v>13860.85</v>
      </c>
      <c r="FB39" s="17">
        <v>532.70000000000005</v>
      </c>
    </row>
    <row r="40" spans="1:158" ht="18.75" x14ac:dyDescent="0.25">
      <c r="A40" s="22" t="s">
        <v>64</v>
      </c>
      <c r="B40" s="18" t="s">
        <v>91</v>
      </c>
      <c r="C40" s="26" t="s">
        <v>26</v>
      </c>
      <c r="D40" s="16">
        <f t="shared" si="3"/>
        <v>399</v>
      </c>
      <c r="E40" s="16">
        <v>40</v>
      </c>
      <c r="F40" s="16">
        <v>293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42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14</v>
      </c>
      <c r="AD40" s="16">
        <v>0</v>
      </c>
      <c r="AE40" s="16">
        <v>10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0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26">
        <f t="shared" si="4"/>
        <v>40056.520000000004</v>
      </c>
      <c r="EZ40" s="26">
        <v>29288.98</v>
      </c>
      <c r="FA40" s="26">
        <v>10767.54</v>
      </c>
      <c r="FB40" s="17">
        <v>395.4</v>
      </c>
    </row>
    <row r="41" spans="1:158" ht="18.75" x14ac:dyDescent="0.25">
      <c r="A41" s="22" t="s">
        <v>65</v>
      </c>
      <c r="B41" s="18" t="s">
        <v>92</v>
      </c>
      <c r="C41" s="26" t="s">
        <v>26</v>
      </c>
      <c r="D41" s="16">
        <f t="shared" si="3"/>
        <v>511</v>
      </c>
      <c r="E41" s="16">
        <v>61</v>
      </c>
      <c r="F41" s="16">
        <v>417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33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0</v>
      </c>
      <c r="DH41" s="16">
        <v>0</v>
      </c>
      <c r="DI41" s="16">
        <v>0</v>
      </c>
      <c r="DJ41" s="16">
        <v>0</v>
      </c>
      <c r="DK41" s="16">
        <v>0</v>
      </c>
      <c r="DL41" s="16">
        <v>0</v>
      </c>
      <c r="DM41" s="16">
        <v>0</v>
      </c>
      <c r="DN41" s="16">
        <v>0</v>
      </c>
      <c r="DO41" s="16">
        <v>0</v>
      </c>
      <c r="DP41" s="16">
        <v>0</v>
      </c>
      <c r="DQ41" s="16">
        <v>0</v>
      </c>
      <c r="DR41" s="16">
        <v>0</v>
      </c>
      <c r="DS41" s="16">
        <v>0</v>
      </c>
      <c r="DT41" s="16">
        <v>0</v>
      </c>
      <c r="DU41" s="16">
        <v>0</v>
      </c>
      <c r="DV41" s="16">
        <v>0</v>
      </c>
      <c r="DW41" s="16">
        <v>0</v>
      </c>
      <c r="DX41" s="16">
        <v>0</v>
      </c>
      <c r="DY41" s="16">
        <v>0</v>
      </c>
      <c r="DZ41" s="16">
        <v>0</v>
      </c>
      <c r="EA41" s="16">
        <v>0</v>
      </c>
      <c r="EB41" s="16">
        <v>0</v>
      </c>
      <c r="EC41" s="16">
        <v>0</v>
      </c>
      <c r="ED41" s="16">
        <v>0</v>
      </c>
      <c r="EE41" s="16">
        <v>0</v>
      </c>
      <c r="EF41" s="16">
        <v>0</v>
      </c>
      <c r="EG41" s="16">
        <v>0</v>
      </c>
      <c r="EH41" s="16">
        <v>0</v>
      </c>
      <c r="EI41" s="16">
        <v>0</v>
      </c>
      <c r="EJ41" s="16">
        <v>0</v>
      </c>
      <c r="EK41" s="16">
        <v>0</v>
      </c>
      <c r="EL41" s="16">
        <v>0</v>
      </c>
      <c r="EM41" s="16">
        <v>0</v>
      </c>
      <c r="EN41" s="16">
        <v>0</v>
      </c>
      <c r="EO41" s="16">
        <v>0</v>
      </c>
      <c r="EP41" s="16">
        <v>0</v>
      </c>
      <c r="EQ41" s="16">
        <v>0</v>
      </c>
      <c r="ER41" s="16">
        <v>0</v>
      </c>
      <c r="ES41" s="16">
        <v>0</v>
      </c>
      <c r="ET41" s="16">
        <v>0</v>
      </c>
      <c r="EU41" s="16">
        <v>0</v>
      </c>
      <c r="EV41" s="16">
        <v>0</v>
      </c>
      <c r="EW41" s="16">
        <v>0</v>
      </c>
      <c r="EX41" s="16">
        <v>0</v>
      </c>
      <c r="EY41" s="26">
        <f t="shared" si="4"/>
        <v>10225.200000000001</v>
      </c>
      <c r="EZ41" s="26">
        <v>7190.5</v>
      </c>
      <c r="FA41" s="26">
        <v>3034.7</v>
      </c>
      <c r="FB41" s="17">
        <v>125.4</v>
      </c>
    </row>
    <row r="42" spans="1:158" ht="18.75" x14ac:dyDescent="0.25">
      <c r="A42" s="22" t="s">
        <v>66</v>
      </c>
      <c r="B42" s="18" t="s">
        <v>69</v>
      </c>
      <c r="C42" s="26" t="s">
        <v>26</v>
      </c>
      <c r="D42" s="16">
        <f t="shared" si="3"/>
        <v>55</v>
      </c>
      <c r="E42" s="16">
        <v>30</v>
      </c>
      <c r="F42" s="16">
        <v>15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10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26">
        <f t="shared" si="4"/>
        <v>0</v>
      </c>
      <c r="EZ42" s="26">
        <v>0</v>
      </c>
      <c r="FA42" s="26">
        <v>0</v>
      </c>
      <c r="FB42" s="17">
        <v>0</v>
      </c>
    </row>
    <row r="43" spans="1:158" ht="18.75" x14ac:dyDescent="0.25">
      <c r="A43" s="22" t="s">
        <v>67</v>
      </c>
      <c r="B43" s="18" t="s">
        <v>70</v>
      </c>
      <c r="C43" s="26" t="s">
        <v>26</v>
      </c>
      <c r="D43" s="16">
        <f t="shared" si="3"/>
        <v>293</v>
      </c>
      <c r="E43" s="16">
        <v>96</v>
      </c>
      <c r="F43" s="16">
        <v>192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5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6">
        <v>0</v>
      </c>
      <c r="DI43" s="16">
        <v>0</v>
      </c>
      <c r="DJ43" s="16">
        <v>0</v>
      </c>
      <c r="DK43" s="16">
        <v>0</v>
      </c>
      <c r="DL43" s="16">
        <v>0</v>
      </c>
      <c r="DM43" s="16">
        <v>0</v>
      </c>
      <c r="DN43" s="16">
        <v>0</v>
      </c>
      <c r="DO43" s="16">
        <v>0</v>
      </c>
      <c r="DP43" s="16">
        <v>0</v>
      </c>
      <c r="DQ43" s="16">
        <v>0</v>
      </c>
      <c r="DR43" s="16">
        <v>0</v>
      </c>
      <c r="DS43" s="16">
        <v>0</v>
      </c>
      <c r="DT43" s="16">
        <v>0</v>
      </c>
      <c r="DU43" s="16">
        <v>0</v>
      </c>
      <c r="DV43" s="16">
        <v>0</v>
      </c>
      <c r="DW43" s="16">
        <v>0</v>
      </c>
      <c r="DX43" s="16">
        <v>0</v>
      </c>
      <c r="DY43" s="16">
        <v>0</v>
      </c>
      <c r="DZ43" s="16">
        <v>0</v>
      </c>
      <c r="EA43" s="16">
        <v>0</v>
      </c>
      <c r="EB43" s="16">
        <v>0</v>
      </c>
      <c r="EC43" s="16">
        <v>0</v>
      </c>
      <c r="ED43" s="16">
        <v>0</v>
      </c>
      <c r="EE43" s="16">
        <v>0</v>
      </c>
      <c r="EF43" s="16">
        <v>0</v>
      </c>
      <c r="EG43" s="16">
        <v>0</v>
      </c>
      <c r="EH43" s="16">
        <v>0</v>
      </c>
      <c r="EI43" s="16">
        <v>0</v>
      </c>
      <c r="EJ43" s="16">
        <v>0</v>
      </c>
      <c r="EK43" s="16">
        <v>0</v>
      </c>
      <c r="EL43" s="16">
        <v>0</v>
      </c>
      <c r="EM43" s="16">
        <v>0</v>
      </c>
      <c r="EN43" s="16">
        <v>0</v>
      </c>
      <c r="EO43" s="16">
        <v>0</v>
      </c>
      <c r="EP43" s="16">
        <v>0</v>
      </c>
      <c r="EQ43" s="16">
        <v>0</v>
      </c>
      <c r="ER43" s="16">
        <v>0</v>
      </c>
      <c r="ES43" s="16">
        <v>0</v>
      </c>
      <c r="ET43" s="16">
        <v>0</v>
      </c>
      <c r="EU43" s="16">
        <v>0</v>
      </c>
      <c r="EV43" s="16">
        <v>0</v>
      </c>
      <c r="EW43" s="16">
        <v>0</v>
      </c>
      <c r="EX43" s="16">
        <v>0</v>
      </c>
      <c r="EY43" s="26">
        <f t="shared" si="4"/>
        <v>0</v>
      </c>
      <c r="EZ43" s="26">
        <v>0</v>
      </c>
      <c r="FA43" s="26">
        <v>0</v>
      </c>
      <c r="FB43" s="17">
        <v>0</v>
      </c>
    </row>
  </sheetData>
  <autoFilter ref="A18:FD43"/>
  <mergeCells count="240">
    <mergeCell ref="B6:P6"/>
    <mergeCell ref="M3:Q3"/>
    <mergeCell ref="M4:Q4"/>
    <mergeCell ref="M5:Q5"/>
    <mergeCell ref="DU16:DU17"/>
    <mergeCell ref="DV16:DV17"/>
    <mergeCell ref="DX16:DX17"/>
    <mergeCell ref="EV16:EV17"/>
    <mergeCell ref="EP16:EP17"/>
    <mergeCell ref="EQ16:EQ17"/>
    <mergeCell ref="ER16:ER17"/>
    <mergeCell ref="ES16:ES17"/>
    <mergeCell ref="ET16:ET17"/>
    <mergeCell ref="EU16:EU17"/>
    <mergeCell ref="EE16:EE17"/>
    <mergeCell ref="EF16:EF17"/>
    <mergeCell ref="EG16:EG17"/>
    <mergeCell ref="EH16:EH17"/>
    <mergeCell ref="EI16:EI17"/>
    <mergeCell ref="EK16:EK17"/>
    <mergeCell ref="EJ12:EJ17"/>
    <mergeCell ref="EK12:EO15"/>
    <mergeCell ref="EP12:EQ15"/>
    <mergeCell ref="ER12:EV15"/>
    <mergeCell ref="DF12:DF17"/>
    <mergeCell ref="DG12:DK15"/>
    <mergeCell ref="CU16:CU17"/>
    <mergeCell ref="CV16:CV17"/>
    <mergeCell ref="CW16:CW17"/>
    <mergeCell ref="DQ16:DQ17"/>
    <mergeCell ref="DR16:DR17"/>
    <mergeCell ref="DI16:DI17"/>
    <mergeCell ref="DJ16:DJ17"/>
    <mergeCell ref="DK16:DK17"/>
    <mergeCell ref="CY16:CY17"/>
    <mergeCell ref="CZ16:CZ17"/>
    <mergeCell ref="DA16:DA17"/>
    <mergeCell ref="DB16:DB17"/>
    <mergeCell ref="DC16:DC17"/>
    <mergeCell ref="DD16:DD17"/>
    <mergeCell ref="DE16:DE17"/>
    <mergeCell ref="DG16:DG17"/>
    <mergeCell ref="DH16:DH17"/>
    <mergeCell ref="CX16:CX17"/>
    <mergeCell ref="AZ16:AZ17"/>
    <mergeCell ref="BA16:BA17"/>
    <mergeCell ref="BB16:BB17"/>
    <mergeCell ref="BC16:BC17"/>
    <mergeCell ref="BD16:BD17"/>
    <mergeCell ref="BE16:BE17"/>
    <mergeCell ref="BY16:BY17"/>
    <mergeCell ref="BZ16:BZ17"/>
    <mergeCell ref="CA16:CA17"/>
    <mergeCell ref="BN16:BN17"/>
    <mergeCell ref="BP16:BP17"/>
    <mergeCell ref="BQ16:BQ17"/>
    <mergeCell ref="BR16:BR17"/>
    <mergeCell ref="BS16:BS17"/>
    <mergeCell ref="BT16:BT17"/>
    <mergeCell ref="AV16:AV17"/>
    <mergeCell ref="AW16:AW17"/>
    <mergeCell ref="AY16:AY17"/>
    <mergeCell ref="AF16:AF17"/>
    <mergeCell ref="AI16:AI17"/>
    <mergeCell ref="AJ16:AJ17"/>
    <mergeCell ref="AL16:AL17"/>
    <mergeCell ref="AM16:AM17"/>
    <mergeCell ref="AN16:AN17"/>
    <mergeCell ref="AP16:AP17"/>
    <mergeCell ref="AQ16:AQ17"/>
    <mergeCell ref="AR16:AR17"/>
    <mergeCell ref="AS16:AS17"/>
    <mergeCell ref="AT16:AT17"/>
    <mergeCell ref="AU16:AU17"/>
    <mergeCell ref="Z16:Z17"/>
    <mergeCell ref="AA16:AA17"/>
    <mergeCell ref="AB16:AB17"/>
    <mergeCell ref="AC16:AC17"/>
    <mergeCell ref="AD16:AD17"/>
    <mergeCell ref="AE16:AE17"/>
    <mergeCell ref="S16:S17"/>
    <mergeCell ref="U16:U17"/>
    <mergeCell ref="V16:V17"/>
    <mergeCell ref="W16:W17"/>
    <mergeCell ref="X16:X17"/>
    <mergeCell ref="Y16:Y17"/>
    <mergeCell ref="Q16:Q17"/>
    <mergeCell ref="R16:R17"/>
    <mergeCell ref="F16:F17"/>
    <mergeCell ref="H16:H17"/>
    <mergeCell ref="I16:I17"/>
    <mergeCell ref="J16:J17"/>
    <mergeCell ref="K16:K17"/>
    <mergeCell ref="L16:L17"/>
    <mergeCell ref="N16:N17"/>
    <mergeCell ref="O16:O17"/>
    <mergeCell ref="EY15:EY17"/>
    <mergeCell ref="EZ15:FA16"/>
    <mergeCell ref="EL16:EL17"/>
    <mergeCell ref="EM16:EM17"/>
    <mergeCell ref="EN16:EN17"/>
    <mergeCell ref="EO16:EO17"/>
    <mergeCell ref="DL12:DM15"/>
    <mergeCell ref="DN12:DR15"/>
    <mergeCell ref="DW12:DW17"/>
    <mergeCell ref="DX12:EB15"/>
    <mergeCell ref="EC12:ED15"/>
    <mergeCell ref="EE12:EI15"/>
    <mergeCell ref="DL16:DL17"/>
    <mergeCell ref="DM16:DM17"/>
    <mergeCell ref="DN16:DN17"/>
    <mergeCell ref="DO16:DO17"/>
    <mergeCell ref="EY8:FA14"/>
    <mergeCell ref="DY16:DY17"/>
    <mergeCell ref="DZ16:DZ17"/>
    <mergeCell ref="EA16:EA17"/>
    <mergeCell ref="EB16:EB17"/>
    <mergeCell ref="EC16:EC17"/>
    <mergeCell ref="ED16:ED17"/>
    <mergeCell ref="DP16:DP17"/>
    <mergeCell ref="AK11:AW11"/>
    <mergeCell ref="AX11:BC11"/>
    <mergeCell ref="BD11:BJ11"/>
    <mergeCell ref="BO11:CA11"/>
    <mergeCell ref="CB11:CI11"/>
    <mergeCell ref="CQ10:CR15"/>
    <mergeCell ref="CS10:DK10"/>
    <mergeCell ref="DL10:DR10"/>
    <mergeCell ref="DS10:DT16"/>
    <mergeCell ref="CS11:DE11"/>
    <mergeCell ref="DF11:DK11"/>
    <mergeCell ref="DL11:DR11"/>
    <mergeCell ref="BD10:BJ10"/>
    <mergeCell ref="BK10:BL16"/>
    <mergeCell ref="BM10:BN15"/>
    <mergeCell ref="BO10:CI10"/>
    <mergeCell ref="AK12:AK17"/>
    <mergeCell ref="AL12:AP15"/>
    <mergeCell ref="AQ12:AR15"/>
    <mergeCell ref="AS12:AW15"/>
    <mergeCell ref="AX12:AX17"/>
    <mergeCell ref="AY12:BC15"/>
    <mergeCell ref="BD12:BE15"/>
    <mergeCell ref="AO16:AO17"/>
    <mergeCell ref="EJ10:EV10"/>
    <mergeCell ref="EW10:EX16"/>
    <mergeCell ref="DU10:DV15"/>
    <mergeCell ref="DW10:EI10"/>
    <mergeCell ref="DW11:EI11"/>
    <mergeCell ref="EJ11:EV11"/>
    <mergeCell ref="BF16:BF17"/>
    <mergeCell ref="BG16:BG17"/>
    <mergeCell ref="BH16:BH17"/>
    <mergeCell ref="BI16:BI17"/>
    <mergeCell ref="BJ16:BJ17"/>
    <mergeCell ref="BM16:BM17"/>
    <mergeCell ref="CC16:CC17"/>
    <mergeCell ref="CD16:CD17"/>
    <mergeCell ref="CE16:CE17"/>
    <mergeCell ref="CL16:CL17"/>
    <mergeCell ref="CM16:CM17"/>
    <mergeCell ref="CH12:CI15"/>
    <mergeCell ref="CJ12:CN15"/>
    <mergeCell ref="BU16:BU17"/>
    <mergeCell ref="BV16:BV17"/>
    <mergeCell ref="BW16:BW17"/>
    <mergeCell ref="BX16:BX17"/>
    <mergeCell ref="CN16:CN17"/>
    <mergeCell ref="CJ11:CN11"/>
    <mergeCell ref="BF12:BJ15"/>
    <mergeCell ref="BO12:BO17"/>
    <mergeCell ref="BP12:BT15"/>
    <mergeCell ref="CQ9:DK9"/>
    <mergeCell ref="DL9:DT9"/>
    <mergeCell ref="DU9:EI9"/>
    <mergeCell ref="CF16:CF17"/>
    <mergeCell ref="CG16:CG17"/>
    <mergeCell ref="CH16:CH17"/>
    <mergeCell ref="CI16:CI17"/>
    <mergeCell ref="CJ16:CJ17"/>
    <mergeCell ref="CK16:CK17"/>
    <mergeCell ref="CQ16:CQ17"/>
    <mergeCell ref="CR16:CR17"/>
    <mergeCell ref="CT16:CT17"/>
    <mergeCell ref="CS12:CS17"/>
    <mergeCell ref="CT12:CX15"/>
    <mergeCell ref="BU12:BV15"/>
    <mergeCell ref="BW12:CA15"/>
    <mergeCell ref="CB12:CB17"/>
    <mergeCell ref="CC12:CG15"/>
    <mergeCell ref="CY12:CZ15"/>
    <mergeCell ref="DA12:DE15"/>
    <mergeCell ref="FB8:FB17"/>
    <mergeCell ref="E9:AA9"/>
    <mergeCell ref="AB9:AH9"/>
    <mergeCell ref="AI9:BC9"/>
    <mergeCell ref="BD9:BL9"/>
    <mergeCell ref="BM9:CI9"/>
    <mergeCell ref="CJ9:CP9"/>
    <mergeCell ref="AI8:BC8"/>
    <mergeCell ref="BD8:BL8"/>
    <mergeCell ref="BM8:CI8"/>
    <mergeCell ref="CJ8:CP8"/>
    <mergeCell ref="CQ8:DK8"/>
    <mergeCell ref="DL8:DT8"/>
    <mergeCell ref="EJ9:EX9"/>
    <mergeCell ref="E10:F15"/>
    <mergeCell ref="G10:AA10"/>
    <mergeCell ref="AB10:AF10"/>
    <mergeCell ref="AG10:AH16"/>
    <mergeCell ref="AI10:AJ15"/>
    <mergeCell ref="AK10:BC10"/>
    <mergeCell ref="DU8:EI8"/>
    <mergeCell ref="EJ8:EX8"/>
    <mergeCell ref="CJ10:CN10"/>
    <mergeCell ref="CO10:CP16"/>
    <mergeCell ref="W3:AA3"/>
    <mergeCell ref="W4:AA4"/>
    <mergeCell ref="W5:AA5"/>
    <mergeCell ref="AE3:AH5"/>
    <mergeCell ref="A8:A17"/>
    <mergeCell ref="B8:B17"/>
    <mergeCell ref="C8:C17"/>
    <mergeCell ref="D8:D17"/>
    <mergeCell ref="E8:AA8"/>
    <mergeCell ref="AB8:AH8"/>
    <mergeCell ref="E16:E17"/>
    <mergeCell ref="G11:S11"/>
    <mergeCell ref="T11:AA11"/>
    <mergeCell ref="AB11:AF11"/>
    <mergeCell ref="G12:G17"/>
    <mergeCell ref="H12:L15"/>
    <mergeCell ref="M12:N15"/>
    <mergeCell ref="O12:S15"/>
    <mergeCell ref="T12:T17"/>
    <mergeCell ref="U12:Y15"/>
    <mergeCell ref="Z12:AA15"/>
    <mergeCell ref="AB12:AF15"/>
    <mergeCell ref="M16:M17"/>
    <mergeCell ref="P16:P17"/>
  </mergeCells>
  <printOptions horizontalCentered="1"/>
  <pageMargins left="0.23622047244094491" right="0.23622047244094491" top="0.15748031496062992" bottom="0.35433070866141736" header="0" footer="0"/>
  <pageSetup paperSize="9" scale="40" orientation="landscape" r:id="rId1"/>
  <headerFooter differentFirst="1">
    <oddHeader>&amp;C&amp;P</oddHeader>
  </headerFooter>
  <colBreaks count="7" manualBreakCount="7">
    <brk id="17" min="1" max="42" man="1"/>
    <brk id="35" min="1" max="42" man="1"/>
    <brk id="53" min="1" max="42" man="1"/>
    <brk id="73" min="1" max="42" man="1"/>
    <brk id="108" min="1" max="42" man="1"/>
    <brk id="124" min="1" max="42" man="1"/>
    <brk id="139" min="1" max="12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Контингент 2021 4 мес</vt:lpstr>
      <vt:lpstr>'Контингент 2021 4 мес'!Заголовки_для_печати</vt:lpstr>
      <vt:lpstr>'Контингент 2021 4 мес'!Область_печати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2022-01-31T12:00:36Z</dcterms:modified>
</cp:coreProperties>
</file>